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МОИ ДОКУМЕНТЫ\СОВЕТ ДЕПУТАТОВ Протоколы Решения\СОВЕТ ДЕПУТАТОВ 2026г\№6 от 25.06.2026г изм.вбюдж26\р-6-1 от 25.06.2026г внес.изм.в бюдж\"/>
    </mc:Choice>
  </mc:AlternateContent>
  <xr:revisionPtr revIDLastSave="0" documentId="13_ncr:1_{8A191E68-C168-4EFE-B1E3-2461A98B7742}" xr6:coauthVersionLast="47" xr6:coauthVersionMax="47" xr10:uidLastSave="{00000000-0000-0000-0000-000000000000}"/>
  <bookViews>
    <workbookView xWindow="-120" yWindow="-120" windowWidth="29040" windowHeight="15840" tabRatio="500" xr2:uid="{AE3358AA-9CDA-406C-AF8D-BCC1B4E273CD}"/>
  </bookViews>
  <sheets>
    <sheet name="Все года" sheetId="1" r:id="rId1"/>
  </sheets>
  <definedNames>
    <definedName name="Excel_BuiltIn_Print_Titles" localSheetId="0">NA()</definedName>
  </definedNames>
  <calcPr calcId="181029" refMode="R1C1"/>
</workbook>
</file>

<file path=xl/calcChain.xml><?xml version="1.0" encoding="utf-8"?>
<calcChain xmlns="http://schemas.openxmlformats.org/spreadsheetml/2006/main">
  <c r="H80" i="1" l="1"/>
  <c r="H84" i="1"/>
  <c r="H83" i="1" s="1"/>
  <c r="H14" i="1"/>
  <c r="H13" i="1" s="1"/>
  <c r="H12" i="1" s="1"/>
  <c r="H102" i="1"/>
  <c r="H49" i="1"/>
  <c r="J24" i="1"/>
  <c r="J23" i="1" s="1"/>
  <c r="I24" i="1"/>
  <c r="I23" i="1" s="1"/>
  <c r="K13" i="1"/>
  <c r="I14" i="1"/>
  <c r="I13" i="1"/>
  <c r="I12" i="1" s="1"/>
  <c r="J14" i="1"/>
  <c r="J13" i="1" s="1"/>
  <c r="J12" i="1" s="1"/>
  <c r="H16" i="1"/>
  <c r="I16" i="1"/>
  <c r="I15" i="1" s="1"/>
  <c r="J16" i="1"/>
  <c r="H18" i="1"/>
  <c r="I18" i="1"/>
  <c r="J18" i="1"/>
  <c r="H24" i="1"/>
  <c r="H23" i="1" s="1"/>
  <c r="H25" i="1"/>
  <c r="I25" i="1"/>
  <c r="J25" i="1"/>
  <c r="H33" i="1"/>
  <c r="H32" i="1" s="1"/>
  <c r="I33" i="1"/>
  <c r="I32" i="1" s="1"/>
  <c r="J33" i="1"/>
  <c r="J32" i="1" s="1"/>
  <c r="H37" i="1"/>
  <c r="H36" i="1" s="1"/>
  <c r="I37" i="1"/>
  <c r="I36" i="1" s="1"/>
  <c r="J37" i="1"/>
  <c r="J36" i="1" s="1"/>
  <c r="J39" i="1"/>
  <c r="K39" i="1"/>
  <c r="H40" i="1"/>
  <c r="H39" i="1" s="1"/>
  <c r="I41" i="1"/>
  <c r="I40" i="1" s="1"/>
  <c r="I39" i="1" s="1"/>
  <c r="J41" i="1"/>
  <c r="J40" i="1" s="1"/>
  <c r="K44" i="1"/>
  <c r="H45" i="1"/>
  <c r="H44" i="1" s="1"/>
  <c r="H43" i="1" s="1"/>
  <c r="I45" i="1"/>
  <c r="I44" i="1"/>
  <c r="I43" i="1" s="1"/>
  <c r="J45" i="1"/>
  <c r="J44" i="1" s="1"/>
  <c r="J43" i="1" s="1"/>
  <c r="H48" i="1"/>
  <c r="H47" i="1" s="1"/>
  <c r="I49" i="1"/>
  <c r="I48" i="1" s="1"/>
  <c r="I47" i="1" s="1"/>
  <c r="J49" i="1"/>
  <c r="J48" i="1" s="1"/>
  <c r="J47" i="1" s="1"/>
  <c r="H54" i="1"/>
  <c r="H56" i="1"/>
  <c r="I56" i="1"/>
  <c r="J56" i="1"/>
  <c r="H58" i="1"/>
  <c r="I58" i="1"/>
  <c r="J58" i="1"/>
  <c r="H59" i="1"/>
  <c r="I59" i="1"/>
  <c r="J59" i="1"/>
  <c r="H62" i="1"/>
  <c r="I62" i="1"/>
  <c r="J62" i="1"/>
  <c r="J60" i="1" s="1"/>
  <c r="H67" i="1"/>
  <c r="H66" i="1" s="1"/>
  <c r="H65" i="1" s="1"/>
  <c r="I67" i="1"/>
  <c r="I66" i="1" s="1"/>
  <c r="I65" i="1" s="1"/>
  <c r="J67" i="1"/>
  <c r="J66" i="1" s="1"/>
  <c r="J65" i="1" s="1"/>
  <c r="H73" i="1"/>
  <c r="H72" i="1" s="1"/>
  <c r="H71" i="1" s="1"/>
  <c r="I73" i="1"/>
  <c r="I72" i="1"/>
  <c r="I71" i="1" s="1"/>
  <c r="J73" i="1"/>
  <c r="J72" i="1" s="1"/>
  <c r="H77" i="1"/>
  <c r="H76" i="1"/>
  <c r="I77" i="1"/>
  <c r="I76" i="1" s="1"/>
  <c r="J77" i="1"/>
  <c r="J76" i="1" s="1"/>
  <c r="I84" i="1"/>
  <c r="I83" i="1" s="1"/>
  <c r="J84" i="1"/>
  <c r="J83" i="1" s="1"/>
  <c r="J80" i="1" s="1"/>
  <c r="H89" i="1"/>
  <c r="H88" i="1"/>
  <c r="I89" i="1"/>
  <c r="I88" i="1"/>
  <c r="J89" i="1"/>
  <c r="J88" i="1" s="1"/>
  <c r="H90" i="1"/>
  <c r="I90" i="1"/>
  <c r="J90" i="1"/>
  <c r="I92" i="1"/>
  <c r="J92" i="1"/>
  <c r="H93" i="1"/>
  <c r="H92" i="1" s="1"/>
  <c r="H99" i="1"/>
  <c r="I99" i="1"/>
  <c r="J99" i="1"/>
  <c r="I102" i="1"/>
  <c r="J102" i="1"/>
  <c r="H104" i="1"/>
  <c r="I104" i="1"/>
  <c r="J104" i="1"/>
  <c r="H108" i="1"/>
  <c r="H107" i="1" s="1"/>
  <c r="H113" i="1"/>
  <c r="H112" i="1" s="1"/>
  <c r="H111" i="1" s="1"/>
  <c r="I113" i="1"/>
  <c r="I112" i="1" s="1"/>
  <c r="J113" i="1"/>
  <c r="J112" i="1"/>
  <c r="J110" i="1" s="1"/>
  <c r="H118" i="1"/>
  <c r="H117" i="1"/>
  <c r="H115" i="1" s="1"/>
  <c r="I118" i="1"/>
  <c r="I117" i="1" s="1"/>
  <c r="J118" i="1"/>
  <c r="J117" i="1" s="1"/>
  <c r="J115" i="1" s="1"/>
  <c r="H119" i="1"/>
  <c r="I119" i="1"/>
  <c r="J119" i="1"/>
  <c r="H124" i="1"/>
  <c r="H125" i="1" s="1"/>
  <c r="H126" i="1"/>
  <c r="I126" i="1"/>
  <c r="J126" i="1"/>
  <c r="H155" i="1"/>
  <c r="H154" i="1" s="1"/>
  <c r="H153" i="1" s="1"/>
  <c r="I155" i="1"/>
  <c r="I154" i="1" s="1"/>
  <c r="I153" i="1" s="1"/>
  <c r="J155" i="1"/>
  <c r="J154" i="1" s="1"/>
  <c r="J153" i="1" s="1"/>
  <c r="H160" i="1"/>
  <c r="H159" i="1" s="1"/>
  <c r="H158" i="1" s="1"/>
  <c r="I160" i="1"/>
  <c r="I159" i="1" s="1"/>
  <c r="I158" i="1" s="1"/>
  <c r="J160" i="1"/>
  <c r="J159" i="1" s="1"/>
  <c r="J158" i="1" s="1"/>
  <c r="H161" i="1"/>
  <c r="I161" i="1"/>
  <c r="J161" i="1"/>
  <c r="H166" i="1"/>
  <c r="H165" i="1" s="1"/>
  <c r="H164" i="1" s="1"/>
  <c r="I166" i="1"/>
  <c r="I165" i="1" s="1"/>
  <c r="I164" i="1" s="1"/>
  <c r="I163" i="1" s="1"/>
  <c r="J166" i="1"/>
  <c r="J165" i="1" s="1"/>
  <c r="J164" i="1" s="1"/>
  <c r="J163" i="1" s="1"/>
  <c r="H168" i="1"/>
  <c r="H167" i="1"/>
  <c r="H172" i="1"/>
  <c r="H174" i="1"/>
  <c r="I174" i="1"/>
  <c r="J174" i="1"/>
  <c r="H176" i="1"/>
  <c r="I176" i="1"/>
  <c r="J176" i="1"/>
  <c r="H177" i="1"/>
  <c r="H171" i="1" s="1"/>
  <c r="I177" i="1"/>
  <c r="I171" i="1" s="1"/>
  <c r="J177" i="1"/>
  <c r="J171" i="1" s="1"/>
  <c r="H163" i="1" l="1"/>
  <c r="H116" i="1"/>
  <c r="I53" i="1"/>
  <c r="J98" i="1"/>
  <c r="J97" i="1" s="1"/>
  <c r="J15" i="1"/>
  <c r="I60" i="1"/>
  <c r="H82" i="1"/>
  <c r="J116" i="1"/>
  <c r="H53" i="1"/>
  <c r="J111" i="1"/>
  <c r="H22" i="1"/>
  <c r="H11" i="1" s="1"/>
  <c r="J87" i="1"/>
  <c r="J71" i="1"/>
  <c r="I22" i="1"/>
  <c r="I11" i="1" s="1"/>
  <c r="J53" i="1"/>
  <c r="I98" i="1"/>
  <c r="I97" i="1" s="1"/>
  <c r="I87" i="1" s="1"/>
  <c r="H98" i="1"/>
  <c r="H97" i="1" s="1"/>
  <c r="H87" i="1" s="1"/>
  <c r="H15" i="1"/>
  <c r="J22" i="1"/>
  <c r="J11" i="1" s="1"/>
  <c r="I110" i="1"/>
  <c r="I111" i="1"/>
  <c r="I115" i="1"/>
  <c r="I116" i="1"/>
  <c r="I82" i="1"/>
  <c r="I80" i="1"/>
  <c r="J82" i="1"/>
  <c r="H110" i="1"/>
  <c r="J35" i="1"/>
  <c r="I35" i="1"/>
  <c r="H179" i="1" l="1"/>
  <c r="J179" i="1"/>
  <c r="I179" i="1"/>
</calcChain>
</file>

<file path=xl/sharedStrings.xml><?xml version="1.0" encoding="utf-8"?>
<sst xmlns="http://schemas.openxmlformats.org/spreadsheetml/2006/main" count="1163" uniqueCount="239">
  <si>
    <t xml:space="preserve"> Приложение №10</t>
  </si>
  <si>
    <t xml:space="preserve">Ведомственная структура расходов бюджета </t>
  </si>
  <si>
    <t>руб</t>
  </si>
  <si>
    <t>Наименование показателя</t>
  </si>
  <si>
    <t>КФ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</si>
  <si>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</si>
  <si>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</si>
  <si>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</si>
  <si>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</si>
  <si>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</si>
  <si>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953</t>
  </si>
  <si>
    <t>01</t>
  </si>
  <si>
    <t>00</t>
  </si>
  <si>
    <t>02</t>
  </si>
  <si>
    <t>0100000000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</si>
  <si>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</si>
  <si>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</si>
  <si>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 xml:space="preserve">Глава муниципального образования </t>
  </si>
  <si>
    <t>0100001020</t>
  </si>
  <si>
    <t>Выполнение функций органами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</si>
  <si>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</si>
  <si>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</si>
  <si>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</si>
  <si>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002 04 00</t>
  </si>
  <si>
    <t>500</t>
  </si>
  <si>
    <t>Депутаты представительного органа муниципального образования</t>
  </si>
  <si>
    <t>002 12 00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</si>
  <si>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</si>
  <si>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</si>
  <si>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</si>
  <si>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</si>
  <si>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</si>
  <si>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</si>
  <si>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0100001040</t>
  </si>
  <si>
    <t>Глава местной администрации (исполнительно-распорядительного органа муниципального образования)</t>
  </si>
  <si>
    <t>002 08 00</t>
  </si>
  <si>
    <t>Фонд оплаты труда государственных (муниципальных) органов</t>
  </si>
  <si>
    <t>Компенсационная выплата(пособие) до 3-х лет</t>
  </si>
  <si>
    <t>122</t>
  </si>
  <si>
    <t xml:space="preserve">прочая закупка товаров,работ и услуг 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</si>
  <si>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</si>
  <si>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</si>
  <si>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247</t>
  </si>
  <si>
    <t>Уплата иных платежей</t>
  </si>
  <si>
    <t>853</t>
  </si>
  <si>
    <t>Непрограммные расходы муниципальных органов Новонадеждинского сельского поселения</t>
  </si>
  <si>
    <t>9900000000</t>
  </si>
  <si>
    <t>Субвенции на организационное обеспечение деятельности территориальных административных комиссий</t>
  </si>
  <si>
    <t>9900070010</t>
  </si>
  <si>
    <t xml:space="preserve">Прочая закупка товаров, работ и услуг </t>
  </si>
  <si>
    <t>06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</si>
  <si>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</si>
  <si>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0100001000</t>
  </si>
  <si>
    <t>Обеспечение деятельности финансовых,налоговых органов и органов финансового (финансового бюджетного) надзора</t>
  </si>
  <si>
    <t>0100001060</t>
  </si>
  <si>
    <t>Руководитель контрольно-счетной палаты палаты муниципального образования и его заместители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</si>
  <si>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</si>
  <si>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</si>
  <si>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</si>
  <si>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</si>
  <si>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Резервные фонды органов местного самоуправления</t>
  </si>
  <si>
    <t>проведение выборов в представительные органы муниципального образования</t>
  </si>
  <si>
    <t>9900001080</t>
  </si>
  <si>
    <t>880</t>
  </si>
  <si>
    <t>проведение выборов главы муниципального образования</t>
  </si>
  <si>
    <t>11</t>
  </si>
  <si>
    <t>Резервные фонды</t>
  </si>
  <si>
    <t xml:space="preserve">Резервные фонды </t>
  </si>
  <si>
    <t>9900001110</t>
  </si>
  <si>
    <t>Прочие расходы</t>
  </si>
  <si>
    <t>Резервные средства</t>
  </si>
  <si>
    <t>870</t>
  </si>
  <si>
    <t>13</t>
  </si>
  <si>
    <t>Другие общегосударственные вопросы</t>
  </si>
  <si>
    <t>Государственная регистрация актов гражданского состояния</t>
  </si>
  <si>
    <t>Выполнение других обязательств государства</t>
  </si>
  <si>
    <t>0100001130</t>
  </si>
  <si>
    <t>прочая закупка товаров,работ и услуг</t>
  </si>
  <si>
    <t>Прочая закупка товаров,работ и услуг для обеспечения государственных(муниципальных) нужд</t>
  </si>
  <si>
    <t>852</t>
  </si>
  <si>
    <t>Уплата пени</t>
  </si>
  <si>
    <t>Оценка недвижимости, признание прав и регулирование отношений по государственной  и муниципальной собственности</t>
  </si>
  <si>
    <t>090 02 00</t>
  </si>
  <si>
    <t>092 03 00</t>
  </si>
  <si>
    <t>Обеспечение деятельности подведомственных учреждений</t>
  </si>
  <si>
    <t>093 99 00</t>
  </si>
  <si>
    <t>Условно утвержденные расходы</t>
  </si>
  <si>
    <t>прочие расходы</t>
  </si>
  <si>
    <t>Субсидия на поощрение победителей конкурса на лучшую организацию работы в представительных органах местного самоуправления</t>
  </si>
  <si>
    <t>9900070070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</si>
  <si>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</si>
  <si>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</si>
  <si>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</si>
  <si>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990000000</t>
  </si>
  <si>
    <t>фонд оплаты труда государственных (муниципальных) органов</t>
  </si>
  <si>
    <t>9900051180</t>
  </si>
  <si>
    <t>НАЦИОНАЛЬНАЯ БЕЗОПАСНОСТЬ И ПРАВООХРАНИТЕЛЬНАЯ ДЕЯТЕЛЬНОСТЬ</t>
  </si>
  <si>
    <t>НАЦИОНАЛЬНАЯ ЭКОНОМИКА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</si>
  <si>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характера, пожарная безопасность</t>
  </si>
  <si>
    <t>10</t>
  </si>
  <si>
    <t>Другие вопросы в области национальной экономики</t>
  </si>
  <si>
    <t xml:space="preserve">прочая закупка товаров, работ и услуг </t>
  </si>
  <si>
    <t>0100003100</t>
  </si>
  <si>
    <t>0100003090</t>
  </si>
  <si>
    <t>Обеспечение пожарной безопасности</t>
  </si>
  <si>
    <t>мероприятия по обеспечении пожарной безопасности</t>
  </si>
  <si>
    <t>сельское хозяйство и рыболовство</t>
  </si>
  <si>
    <t>05</t>
  </si>
  <si>
    <t>0100000</t>
  </si>
  <si>
    <t>Дорожное хозяйство</t>
  </si>
  <si>
    <t>09</t>
  </si>
  <si>
    <t xml:space="preserve">Содержание автомобильных дорог общего пользования </t>
  </si>
  <si>
    <t>0100004090</t>
  </si>
  <si>
    <t xml:space="preserve">Иные междбюджетные трансферты </t>
  </si>
  <si>
    <t>12</t>
  </si>
  <si>
    <t>ЖИЛИЩНО-КОММУНАЛЬНОЕ ХОЗЯЙСТВО</t>
  </si>
  <si>
    <t>Муниципальная  программа "Функционирование и развитие системы управления Новонадеждинского сельского поселения Городищенского муниципального района Волгоградской области на 2022-2024гг.</t>
  </si>
  <si>
    <t>Коммунальное хозяйство</t>
  </si>
  <si>
    <t>Жилищное хозяйство</t>
  </si>
  <si>
    <t xml:space="preserve">Мероприятия в области жилищного хозяйства </t>
  </si>
  <si>
    <t>0100061000</t>
  </si>
  <si>
    <t>Подпрограмма "Развитие и модернизация объектов коммунальной инфраструктуры Волгоградской области" на 2009-2011 годы</t>
  </si>
  <si>
    <t>Мероприятия в области коммунального хозяйства</t>
  </si>
  <si>
    <t>0100005020</t>
  </si>
  <si>
    <t>Бюджетные инвестиции</t>
  </si>
  <si>
    <t>Прочая закупка товаров ,работ и услуг для обеспечения государственных (муниципальных) нужд</t>
  </si>
  <si>
    <t>15000R0180</t>
  </si>
  <si>
    <t>414</t>
  </si>
  <si>
    <t>15000L0180</t>
  </si>
  <si>
    <t>БЛАГОУСТРОЙСТВО</t>
  </si>
  <si>
    <t>Другие вопросы в области жилищно-коммунального хозяйства</t>
  </si>
  <si>
    <t>УЛИЧНОЕ ОСВЕЩЕНИЕ</t>
  </si>
  <si>
    <t xml:space="preserve">прочная закупка товаров, работ и услуг </t>
  </si>
  <si>
    <t>0300003030</t>
  </si>
  <si>
    <t>Выполнение функций бюджетными учреждениями</t>
  </si>
  <si>
    <t>Организация и содержание мест захоронения</t>
  </si>
  <si>
    <t>ОБРАЗОВАНИЕ</t>
  </si>
  <si>
    <t>мероприятия в области очистки территории поселения</t>
  </si>
  <si>
    <t>Молодежная политика и оздоровление детей</t>
  </si>
  <si>
    <t>проведение мероприятий для детей и молодежи</t>
  </si>
  <si>
    <t>0</t>
  </si>
  <si>
    <t>0100007070</t>
  </si>
  <si>
    <t>КУЛЬТУРА И КИНЕМАТОГРАФИЯ</t>
  </si>
  <si>
    <t>08</t>
  </si>
  <si>
    <t>Культура</t>
  </si>
  <si>
    <t xml:space="preserve">Муниципальная программа "Сохранение культурных традиций, проведение мероприятий в сфере досуга, культуры, спорта и библиотечного обслуживания Новонадеждинского сельского поселения на 2018-2021гг." </t>
  </si>
  <si>
    <t>Дворцы и дома культуры, другие учреждения культуры</t>
  </si>
  <si>
    <t>0200008010</t>
  </si>
  <si>
    <t>фонд оплаты труда казенных учреждений и взносов по обязательному социальному страхованию</t>
  </si>
  <si>
    <t>441 99 00</t>
  </si>
  <si>
    <t>001</t>
  </si>
  <si>
    <t>111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</si>
  <si>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</si>
  <si>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119</t>
  </si>
  <si>
    <t>прочая закупка товаров, работ и услуг</t>
  </si>
  <si>
    <t>Комплектование книжных фондов библиотек муниципальных образований</t>
  </si>
  <si>
    <t>450 06 00</t>
  </si>
  <si>
    <t>Мероприятия в сфере культуры</t>
  </si>
  <si>
    <t>795 16 00</t>
  </si>
  <si>
    <t>024</t>
  </si>
  <si>
    <t>Подпрограмма "Сахарный диабет"</t>
  </si>
  <si>
    <t>795 01 01</t>
  </si>
  <si>
    <t>Мероприятия в области здравоохранения</t>
  </si>
  <si>
    <t>067</t>
  </si>
  <si>
    <t>Подпрограмма "Неотложные меры по активному выявлению и профилактике туберкулеза"</t>
  </si>
  <si>
    <t>795 01 02</t>
  </si>
  <si>
    <t>Подпрограмма "АНТИ-ВИЧ/СПИД"</t>
  </si>
  <si>
    <t>795 01 04</t>
  </si>
  <si>
    <t>Подпрограмма "Профилактика трансмиссивных инфекций"</t>
  </si>
  <si>
    <t>795 01 05</t>
  </si>
  <si>
    <t>Подпрограмма "Вакцинопрофилактика"</t>
  </si>
  <si>
    <t>795 01 06</t>
  </si>
  <si>
    <t>Подпрограмма "Профилактика и лечение артериальной гипертонии"</t>
  </si>
  <si>
    <t>795 01 07</t>
  </si>
  <si>
    <t>Подпрограмма "Здоровый ребенок"</t>
  </si>
  <si>
    <t>795 03 01</t>
  </si>
  <si>
    <t>Подпрограмма "Безопасное материнство"</t>
  </si>
  <si>
    <t>795 03 02</t>
  </si>
  <si>
    <t>Районная целевая программа "Повышение безопасности дорожного движения на территории Городищенского муниципального района на 2010-2012 годы"</t>
  </si>
  <si>
    <t>795 08 00</t>
  </si>
  <si>
    <t>Районная целевая программа "Комплексные меры противодействия наркомании на 2009-2011 годы на территории Городищенского муниципального района"</t>
  </si>
  <si>
    <t>795 09 00</t>
  </si>
  <si>
    <t>Районная целевая программа "Профилактика внутрибольничных инфекций"</t>
  </si>
  <si>
    <t>795 15 00</t>
  </si>
  <si>
    <t>Программа по энергосбережению и повышению энергетической эффективности Городищенского муниципального района</t>
  </si>
  <si>
    <t>Уплата налога на имущество организации и земельного</t>
  </si>
  <si>
    <t>851</t>
  </si>
  <si>
    <t>Уплата прочих налогов, сборов, и иных платежей (налог на экологию)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</si>
  <si>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</si>
  <si>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</si>
  <si>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</si>
  <si>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0100010010</t>
  </si>
  <si>
    <t>пособия, компенсации, меры социальной поддержки по публичным нормативным обязательствам</t>
  </si>
  <si>
    <t>312</t>
  </si>
  <si>
    <t>Социальные выплаты</t>
  </si>
  <si>
    <t>Социальное обеспечение населения</t>
  </si>
  <si>
    <t>360</t>
  </si>
  <si>
    <t>ФИЗИЧЕСКАЯ КУЛЬТУРА И СПОРТ</t>
  </si>
  <si>
    <t>Физическая культура</t>
  </si>
  <si>
    <t>0100011010</t>
  </si>
  <si>
    <t>мероприятия в области спорта  и физической культуры</t>
  </si>
  <si>
    <t>СРЕДСТВА МАССОВОЙ ИНФОРМАЦИИ</t>
  </si>
  <si>
    <t>Периодическая печать и издательства</t>
  </si>
  <si>
    <t>Муниципальная программа "Функционирование и развитие системы управления Новонадеждинского сельского поселения Городищенского муниципального района Волгоградской области на 2014-2021г.г.</t>
  </si>
  <si>
    <t>Государственная поддержка в сфере средств массовой информации</t>
  </si>
  <si>
    <t>0100012020</t>
  </si>
  <si>
    <t>Другие вопросы в области средств массовой информации</t>
  </si>
  <si>
    <t>Освещение деятельности органов власти Городищенского муниципального района печатными средствами массовой информации</t>
  </si>
  <si>
    <t>4501000</t>
  </si>
  <si>
    <t>0101202</t>
  </si>
  <si>
    <t>УСЛОВНО УТВЕРЖДЕННЫЕ РАСХОДЫ</t>
  </si>
  <si>
    <t>0000000000</t>
  </si>
  <si>
    <t>000</t>
  </si>
  <si>
    <t>Всего</t>
  </si>
  <si>
    <t>Сумма 2026 год</t>
  </si>
  <si>
    <t>Сумма 2027 год</t>
  </si>
  <si>
    <t>Новонадеждинского сельского поселения на 2026-2028гг.</t>
  </si>
  <si>
    <t>Сумма 2028 год</t>
  </si>
  <si>
    <t>Муниципальная  программа "Функционирование и развитие системы управления Новонадеждинского сельского поселения Городищенского муниципального района Волгоградской области на 2026-2028гг.</t>
  </si>
  <si>
    <t>Муниципальная программа "Благоустройство территории Новонадеждинского сельского поселения Городищенского муниципального района" на 2026-2028годы "</t>
  </si>
  <si>
    <t xml:space="preserve">к  Решению Совета Депутатов </t>
  </si>
  <si>
    <t>0400005030</t>
  </si>
  <si>
    <t>0400000000</t>
  </si>
  <si>
    <t>Муниципальная целевая программа по охране земель на территории Новонадеждинского сельского поселения Городищенского муниципального района Волгоградской области на 2026-2028г.г.</t>
  </si>
  <si>
    <t>Иные выплаты государственных (муниципальных) органов</t>
  </si>
  <si>
    <t>0100001131</t>
  </si>
  <si>
    <t>0100001132</t>
  </si>
  <si>
    <t>0100001133</t>
  </si>
  <si>
    <t>0100001134</t>
  </si>
  <si>
    <t>0100001135</t>
  </si>
  <si>
    <t>0100001136</t>
  </si>
  <si>
    <t>0100001137</t>
  </si>
  <si>
    <t>0100001138</t>
  </si>
  <si>
    <t>0100001139</t>
  </si>
  <si>
    <t>03000S2270</t>
  </si>
  <si>
    <t>0300003031</t>
  </si>
  <si>
    <t>0300003032</t>
  </si>
  <si>
    <t>от 25.06.2026г. №6/1</t>
  </si>
  <si>
    <t>010009Д8D0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</si>
</sst>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4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  <font>
      <sz val="14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0" xfId="0" applyFont="1"/>
    <xf numFmtId="0" fontId="11" fillId="0" borderId="6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 wrapText="1"/>
    </xf>
    <xf numFmtId="165" fontId="7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horizontal="left" wrapText="1"/>
    </xf>
    <xf numFmtId="0" fontId="3" fillId="0" borderId="8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7" fillId="2" borderId="0" xfId="0" applyFont="1" applyFill="1" applyAlignment="1">
      <alignment vertical="center"/>
    </xf>
    <xf numFmtId="0" fontId="0" fillId="2" borderId="0" xfId="0" applyFill="1"/>
    <xf numFmtId="0" fontId="8" fillId="2" borderId="0" xfId="0" applyFont="1" applyFill="1" applyAlignment="1">
      <alignment vertical="center"/>
    </xf>
    <xf numFmtId="2" fontId="8" fillId="0" borderId="3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10" fillId="2" borderId="0" xfId="0" applyFont="1" applyFill="1"/>
    <xf numFmtId="0" fontId="10" fillId="3" borderId="0" xfId="0" applyFont="1" applyFill="1"/>
    <xf numFmtId="49" fontId="4" fillId="0" borderId="4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/>
    <xf numFmtId="0" fontId="12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16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8DA6A-083D-458C-BE29-F714DF6D5077}">
  <sheetPr>
    <pageSetUpPr fitToPage="1"/>
  </sheetPr>
  <dimension ref="A1:AJ1180"/>
  <sheetViews>
    <sheetView showGridLines="0" tabSelected="1" topLeftCell="A69" zoomScale="80" zoomScaleNormal="80" workbookViewId="0">
      <selection activeCell="I80" sqref="I80"/>
    </sheetView>
  </sheetViews>
  <sheetFormatPr defaultRowHeight="12.75" x14ac:dyDescent="0.2"/>
  <cols>
    <col min="1" max="1" width="45.85546875" customWidth="1"/>
    <col min="2" max="2" width="6.140625" style="1" customWidth="1"/>
    <col min="3" max="3" width="5.28515625" customWidth="1"/>
    <col min="4" max="4" width="8.7109375" customWidth="1"/>
    <col min="5" max="5" width="17.28515625" customWidth="1"/>
    <col min="6" max="6" width="14" customWidth="1"/>
    <col min="7" max="7" width="44.42578125" hidden="1" customWidth="1"/>
    <col min="8" max="8" width="19" customWidth="1"/>
    <col min="9" max="9" width="19.28515625" customWidth="1"/>
    <col min="10" max="10" width="21.7109375" customWidth="1"/>
    <col min="11" max="11" width="23.28515625" hidden="1" customWidth="1"/>
  </cols>
  <sheetData>
    <row r="1" spans="1:16" ht="15.75" x14ac:dyDescent="0.2">
      <c r="A1" s="2"/>
      <c r="B1" s="2"/>
      <c r="C1" s="2"/>
      <c r="D1" s="2"/>
      <c r="E1" s="2"/>
      <c r="F1" s="2"/>
      <c r="G1" s="2"/>
      <c r="H1" s="3"/>
      <c r="I1" s="3"/>
      <c r="J1" s="3" t="s">
        <v>0</v>
      </c>
      <c r="K1" s="3"/>
      <c r="L1" s="4"/>
      <c r="M1" s="4"/>
    </row>
    <row r="2" spans="1:16" ht="15.75" x14ac:dyDescent="0.2">
      <c r="A2" s="5"/>
      <c r="B2" s="5"/>
      <c r="C2" s="5"/>
      <c r="D2" s="5"/>
      <c r="E2" s="5"/>
      <c r="F2" s="5"/>
      <c r="G2" s="5"/>
      <c r="H2" s="6"/>
      <c r="I2" s="6"/>
      <c r="J2" s="6" t="s">
        <v>220</v>
      </c>
      <c r="K2" s="6"/>
      <c r="L2" s="4"/>
      <c r="M2" s="4"/>
    </row>
    <row r="3" spans="1:16" ht="15.75" x14ac:dyDescent="0.2">
      <c r="A3" s="5"/>
      <c r="B3" s="5"/>
      <c r="C3" s="5"/>
      <c r="D3" s="5"/>
      <c r="E3" s="5"/>
      <c r="F3" s="5"/>
      <c r="G3" s="5"/>
      <c r="H3" s="6"/>
      <c r="I3" s="6"/>
      <c r="J3" s="6" t="s">
        <v>237</v>
      </c>
      <c r="K3" s="6"/>
      <c r="L3" s="4"/>
      <c r="M3" s="4"/>
    </row>
    <row r="4" spans="1:16" ht="15.75" x14ac:dyDescent="0.2">
      <c r="A4" s="5"/>
      <c r="B4" s="5"/>
      <c r="C4" s="5"/>
      <c r="D4" s="5"/>
      <c r="E4" s="5"/>
      <c r="F4" s="5"/>
      <c r="G4" s="5"/>
      <c r="H4" s="6"/>
      <c r="I4" s="6"/>
      <c r="J4" s="6"/>
      <c r="K4" s="6"/>
      <c r="L4" s="4"/>
      <c r="M4" s="4"/>
    </row>
    <row r="5" spans="1:16" ht="37.9" customHeight="1" x14ac:dyDescent="0.2">
      <c r="A5" s="55" t="s">
        <v>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6" ht="15.75" x14ac:dyDescent="0.2">
      <c r="A6" s="56" t="s">
        <v>216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7"/>
    </row>
    <row r="7" spans="1:16" ht="15.75" x14ac:dyDescent="0.2">
      <c r="A7" s="8"/>
      <c r="B7" s="7"/>
      <c r="C7" s="7"/>
      <c r="D7" s="7"/>
      <c r="E7" s="7"/>
      <c r="F7" s="7"/>
      <c r="G7" s="7"/>
      <c r="H7" s="9"/>
      <c r="I7" s="9"/>
      <c r="J7" s="9" t="s">
        <v>2</v>
      </c>
      <c r="K7" s="9"/>
      <c r="L7" s="4"/>
      <c r="M7" s="4"/>
    </row>
    <row r="8" spans="1:16" ht="15.75" customHeight="1" x14ac:dyDescent="0.2">
      <c r="A8" s="57" t="s">
        <v>3</v>
      </c>
      <c r="B8" s="11"/>
      <c r="C8" s="57" t="s">
        <v>4</v>
      </c>
      <c r="D8" s="57"/>
      <c r="E8" s="57"/>
      <c r="F8" s="57"/>
      <c r="G8" s="57" t="s">
        <v>3</v>
      </c>
      <c r="H8" s="57" t="s">
        <v>214</v>
      </c>
      <c r="I8" s="57" t="s">
        <v>215</v>
      </c>
      <c r="J8" s="57" t="s">
        <v>217</v>
      </c>
      <c r="K8" s="57" t="s">
        <v>3</v>
      </c>
      <c r="L8" s="4"/>
      <c r="M8" s="4"/>
    </row>
    <row r="9" spans="1:16" ht="31.5" x14ac:dyDescent="0.2">
      <c r="A9" s="57"/>
      <c r="B9" s="12"/>
      <c r="C9" s="12" t="s">
        <v>5</v>
      </c>
      <c r="D9" s="12" t="s">
        <v>6</v>
      </c>
      <c r="E9" s="12" t="s">
        <v>7</v>
      </c>
      <c r="F9" s="12" t="s">
        <v>8</v>
      </c>
      <c r="G9" s="57"/>
      <c r="H9" s="57"/>
      <c r="I9" s="57"/>
      <c r="J9" s="57"/>
      <c r="K9" s="57"/>
      <c r="L9" s="4"/>
      <c r="M9" s="4"/>
    </row>
    <row r="10" spans="1:16" ht="13.15" customHeight="1" x14ac:dyDescent="0.2">
      <c r="A10" s="13">
        <v>1</v>
      </c>
      <c r="B10" s="14"/>
      <c r="C10" s="14">
        <v>2</v>
      </c>
      <c r="D10" s="14">
        <v>3</v>
      </c>
      <c r="E10" s="14">
        <v>4</v>
      </c>
      <c r="F10" s="14">
        <v>5</v>
      </c>
      <c r="G10" s="14"/>
      <c r="H10" s="14">
        <v>6</v>
      </c>
      <c r="I10" s="14">
        <v>7</v>
      </c>
      <c r="J10" s="14">
        <v>8</v>
      </c>
      <c r="K10" s="14"/>
      <c r="L10" s="4"/>
      <c r="M10" s="4"/>
    </row>
    <row r="11" spans="1:16" ht="32.25" customHeight="1" x14ac:dyDescent="0.2">
      <c r="A11" s="15" t="s">
        <v>9</v>
      </c>
      <c r="B11" s="16" t="s">
        <v>10</v>
      </c>
      <c r="C11" s="17" t="s">
        <v>11</v>
      </c>
      <c r="D11" s="17" t="s">
        <v>12</v>
      </c>
      <c r="E11" s="17"/>
      <c r="F11" s="17"/>
      <c r="G11" s="16" t="s">
        <v>9</v>
      </c>
      <c r="H11" s="18">
        <f>H12+H22+H43+H47+H36+H39</f>
        <v>6607000</v>
      </c>
      <c r="I11" s="18">
        <f>I12+I22+I43+I47+I36+I39</f>
        <v>5607000</v>
      </c>
      <c r="J11" s="18">
        <f>J12+J22+J43+J47+J36+J39</f>
        <v>5607000</v>
      </c>
      <c r="K11" s="16" t="s">
        <v>9</v>
      </c>
      <c r="L11" s="19"/>
      <c r="M11" s="19"/>
      <c r="N11" s="19"/>
      <c r="O11" s="19"/>
      <c r="P11" s="19"/>
    </row>
    <row r="12" spans="1:16" ht="102.75" customHeight="1" x14ac:dyDescent="0.2">
      <c r="A12" s="17" t="s">
        <v>218</v>
      </c>
      <c r="B12" s="16" t="s">
        <v>10</v>
      </c>
      <c r="C12" s="20" t="s">
        <v>11</v>
      </c>
      <c r="D12" s="20" t="s">
        <v>13</v>
      </c>
      <c r="E12" s="20" t="s">
        <v>14</v>
      </c>
      <c r="F12" s="20"/>
      <c r="G12" s="21" t="s">
        <v>15</v>
      </c>
      <c r="H12" s="22">
        <f t="shared" ref="H12:J13" si="0">H13</f>
        <v>1688710</v>
      </c>
      <c r="I12" s="22">
        <f t="shared" si="0"/>
        <v>1688710</v>
      </c>
      <c r="J12" s="22">
        <f t="shared" si="0"/>
        <v>1688710</v>
      </c>
      <c r="K12" s="21" t="s">
        <v>15</v>
      </c>
      <c r="L12" s="23"/>
      <c r="M12" s="23"/>
      <c r="N12" s="23"/>
      <c r="O12" s="23"/>
      <c r="P12" s="23"/>
    </row>
    <row r="13" spans="1:16" s="25" customFormat="1" ht="65.25" customHeight="1" x14ac:dyDescent="0.2">
      <c r="A13" s="24" t="s">
        <v>15</v>
      </c>
      <c r="B13" s="16" t="s">
        <v>10</v>
      </c>
      <c r="C13" s="17" t="s">
        <v>11</v>
      </c>
      <c r="D13" s="17" t="s">
        <v>13</v>
      </c>
      <c r="E13" s="17"/>
      <c r="F13" s="17"/>
      <c r="G13" s="16" t="s">
        <v>16</v>
      </c>
      <c r="H13" s="18">
        <f t="shared" si="0"/>
        <v>1688710</v>
      </c>
      <c r="I13" s="18">
        <f t="shared" si="0"/>
        <v>1688710</v>
      </c>
      <c r="J13" s="18">
        <f t="shared" si="0"/>
        <v>1688710</v>
      </c>
      <c r="K13" s="18" t="str">
        <f>K14</f>
        <v>Выполнение функций органами местного самоуправления</v>
      </c>
      <c r="L13" s="19"/>
      <c r="M13" s="19"/>
      <c r="N13" s="19"/>
      <c r="O13" s="19"/>
      <c r="P13" s="19"/>
    </row>
    <row r="14" spans="1:16" ht="36" customHeight="1" x14ac:dyDescent="0.2">
      <c r="A14" s="24" t="s">
        <v>17</v>
      </c>
      <c r="B14" s="16" t="s">
        <v>10</v>
      </c>
      <c r="C14" s="20" t="s">
        <v>11</v>
      </c>
      <c r="D14" s="20" t="s">
        <v>13</v>
      </c>
      <c r="E14" s="20" t="s">
        <v>18</v>
      </c>
      <c r="F14" s="20"/>
      <c r="G14" s="21" t="s">
        <v>19</v>
      </c>
      <c r="H14" s="22">
        <f>H19+H21+H20</f>
        <v>1688710</v>
      </c>
      <c r="I14" s="22">
        <f>I19+I21</f>
        <v>1688710</v>
      </c>
      <c r="J14" s="22">
        <f>J19+J21</f>
        <v>1688710</v>
      </c>
      <c r="K14" s="21" t="s">
        <v>19</v>
      </c>
      <c r="L14" s="23"/>
      <c r="M14" s="23"/>
      <c r="N14" s="23"/>
      <c r="O14" s="23"/>
      <c r="P14" s="23"/>
    </row>
    <row r="15" spans="1:16" ht="78.75" hidden="1" customHeight="1" x14ac:dyDescent="0.2">
      <c r="A15" s="21" t="s">
        <v>20</v>
      </c>
      <c r="B15" s="16" t="s">
        <v>10</v>
      </c>
      <c r="C15" s="20" t="s">
        <v>11</v>
      </c>
      <c r="D15" s="20" t="s">
        <v>21</v>
      </c>
      <c r="E15" s="20"/>
      <c r="F15" s="20"/>
      <c r="G15" s="21" t="s">
        <v>20</v>
      </c>
      <c r="H15" s="22">
        <f>H16+H18</f>
        <v>1355000</v>
      </c>
      <c r="I15" s="22">
        <f>I16+I18</f>
        <v>1355000</v>
      </c>
      <c r="J15" s="22">
        <f>J16+J18</f>
        <v>1355000</v>
      </c>
      <c r="K15" s="21" t="s">
        <v>20</v>
      </c>
      <c r="L15" s="23"/>
      <c r="M15" s="23"/>
      <c r="N15" s="23"/>
      <c r="O15" s="23"/>
      <c r="P15" s="23"/>
    </row>
    <row r="16" spans="1:16" ht="15.75" hidden="1" customHeight="1" x14ac:dyDescent="0.2">
      <c r="A16" s="21" t="s">
        <v>22</v>
      </c>
      <c r="B16" s="16" t="s">
        <v>10</v>
      </c>
      <c r="C16" s="20" t="s">
        <v>11</v>
      </c>
      <c r="D16" s="20" t="s">
        <v>21</v>
      </c>
      <c r="E16" s="20" t="s">
        <v>23</v>
      </c>
      <c r="F16" s="20"/>
      <c r="G16" s="21" t="s">
        <v>22</v>
      </c>
      <c r="H16" s="22">
        <f>H17</f>
        <v>0</v>
      </c>
      <c r="I16" s="22">
        <f>I17</f>
        <v>0</v>
      </c>
      <c r="J16" s="22">
        <f>J17</f>
        <v>0</v>
      </c>
      <c r="K16" s="21" t="s">
        <v>22</v>
      </c>
      <c r="L16" s="23"/>
      <c r="M16" s="23"/>
      <c r="N16" s="23"/>
      <c r="O16" s="23"/>
      <c r="P16" s="23"/>
    </row>
    <row r="17" spans="1:16" ht="0.75" customHeight="1" x14ac:dyDescent="0.2">
      <c r="A17" s="21" t="s">
        <v>19</v>
      </c>
      <c r="B17" s="16" t="s">
        <v>10</v>
      </c>
      <c r="C17" s="20" t="s">
        <v>11</v>
      </c>
      <c r="D17" s="20" t="s">
        <v>21</v>
      </c>
      <c r="E17" s="20" t="s">
        <v>23</v>
      </c>
      <c r="F17" s="20" t="s">
        <v>24</v>
      </c>
      <c r="G17" s="21" t="s">
        <v>19</v>
      </c>
      <c r="H17" s="22"/>
      <c r="I17" s="22"/>
      <c r="J17" s="22"/>
      <c r="K17" s="21" t="s">
        <v>19</v>
      </c>
      <c r="L17" s="23"/>
      <c r="M17" s="23"/>
      <c r="N17" s="23"/>
      <c r="O17" s="23"/>
      <c r="P17" s="23"/>
    </row>
    <row r="18" spans="1:16" ht="33" hidden="1" customHeight="1" x14ac:dyDescent="0.2">
      <c r="A18" s="21" t="s">
        <v>25</v>
      </c>
      <c r="B18" s="16" t="s">
        <v>10</v>
      </c>
      <c r="C18" s="20" t="s">
        <v>11</v>
      </c>
      <c r="D18" s="20" t="s">
        <v>21</v>
      </c>
      <c r="E18" s="20" t="s">
        <v>26</v>
      </c>
      <c r="F18" s="20"/>
      <c r="G18" s="21" t="s">
        <v>25</v>
      </c>
      <c r="H18" s="22">
        <f>H19</f>
        <v>1355000</v>
      </c>
      <c r="I18" s="22">
        <f>I19</f>
        <v>1355000</v>
      </c>
      <c r="J18" s="22">
        <f>J19</f>
        <v>1355000</v>
      </c>
      <c r="K18" s="21" t="s">
        <v>25</v>
      </c>
      <c r="L18" s="23"/>
      <c r="M18" s="23"/>
      <c r="N18" s="23"/>
      <c r="O18" s="23"/>
      <c r="P18" s="23"/>
    </row>
    <row r="19" spans="1:16" ht="39.75" customHeight="1" thickBot="1" x14ac:dyDescent="0.3">
      <c r="A19" s="26" t="s">
        <v>27</v>
      </c>
      <c r="B19" s="16" t="s">
        <v>10</v>
      </c>
      <c r="C19" s="20" t="s">
        <v>11</v>
      </c>
      <c r="D19" s="20" t="s">
        <v>13</v>
      </c>
      <c r="E19" s="20" t="s">
        <v>18</v>
      </c>
      <c r="F19" s="20" t="s">
        <v>28</v>
      </c>
      <c r="G19" s="21" t="s">
        <v>19</v>
      </c>
      <c r="H19" s="22">
        <v>1355000</v>
      </c>
      <c r="I19" s="22">
        <v>1355000</v>
      </c>
      <c r="J19" s="22">
        <v>1355000</v>
      </c>
      <c r="K19" s="21" t="s">
        <v>19</v>
      </c>
      <c r="L19" s="23"/>
      <c r="M19" s="23"/>
      <c r="N19" s="23"/>
      <c r="O19" s="23"/>
      <c r="P19" s="23"/>
    </row>
    <row r="20" spans="1:16" ht="34.5" customHeight="1" thickBot="1" x14ac:dyDescent="0.25">
      <c r="A20" s="54" t="s">
        <v>224</v>
      </c>
      <c r="B20" s="20" t="s">
        <v>10</v>
      </c>
      <c r="C20" s="20" t="s">
        <v>11</v>
      </c>
      <c r="D20" s="20" t="s">
        <v>13</v>
      </c>
      <c r="E20" s="20" t="s">
        <v>18</v>
      </c>
      <c r="F20" s="20" t="s">
        <v>38</v>
      </c>
      <c r="G20" s="22">
        <v>30750</v>
      </c>
      <c r="H20" s="22">
        <v>30750</v>
      </c>
      <c r="I20" s="22">
        <v>0</v>
      </c>
      <c r="J20" s="22">
        <v>0</v>
      </c>
      <c r="K20" s="23"/>
      <c r="L20" s="23"/>
      <c r="M20" s="23"/>
      <c r="N20" s="23"/>
      <c r="O20" s="23"/>
    </row>
    <row r="21" spans="1:16" ht="63.75" customHeight="1" x14ac:dyDescent="0.25">
      <c r="A21" s="27" t="s">
        <v>29</v>
      </c>
      <c r="B21" s="16" t="s">
        <v>10</v>
      </c>
      <c r="C21" s="20" t="s">
        <v>11</v>
      </c>
      <c r="D21" s="20" t="s">
        <v>13</v>
      </c>
      <c r="E21" s="20" t="s">
        <v>18</v>
      </c>
      <c r="F21" s="20" t="s">
        <v>30</v>
      </c>
      <c r="G21" s="21"/>
      <c r="H21" s="22">
        <v>302960</v>
      </c>
      <c r="I21" s="22">
        <v>333710</v>
      </c>
      <c r="J21" s="22">
        <v>333710</v>
      </c>
      <c r="K21" s="21" t="s">
        <v>19</v>
      </c>
      <c r="L21" s="23"/>
      <c r="M21" s="23"/>
      <c r="N21" s="23"/>
      <c r="O21" s="23"/>
      <c r="P21" s="23"/>
    </row>
    <row r="22" spans="1:16" s="25" customFormat="1" ht="84" customHeight="1" x14ac:dyDescent="0.2">
      <c r="A22" s="16" t="s">
        <v>31</v>
      </c>
      <c r="B22" s="16" t="s">
        <v>10</v>
      </c>
      <c r="C22" s="17" t="s">
        <v>11</v>
      </c>
      <c r="D22" s="17" t="s">
        <v>32</v>
      </c>
      <c r="E22" s="17"/>
      <c r="F22" s="17"/>
      <c r="G22" s="16" t="s">
        <v>31</v>
      </c>
      <c r="H22" s="18">
        <f>H23+H32</f>
        <v>2806547</v>
      </c>
      <c r="I22" s="18">
        <f>I23+I32</f>
        <v>2898290</v>
      </c>
      <c r="J22" s="18">
        <f>J23+J32</f>
        <v>2898290</v>
      </c>
      <c r="K22" s="16" t="s">
        <v>31</v>
      </c>
      <c r="L22" s="19"/>
      <c r="M22" s="19"/>
      <c r="N22" s="19"/>
      <c r="O22" s="19"/>
      <c r="P22" s="19"/>
    </row>
    <row r="23" spans="1:16" ht="97.5" customHeight="1" x14ac:dyDescent="0.2">
      <c r="A23" s="17" t="s">
        <v>218</v>
      </c>
      <c r="B23" s="16" t="s">
        <v>10</v>
      </c>
      <c r="C23" s="20" t="s">
        <v>11</v>
      </c>
      <c r="D23" s="20" t="s">
        <v>32</v>
      </c>
      <c r="E23" s="20" t="s">
        <v>14</v>
      </c>
      <c r="F23" s="20"/>
      <c r="G23" s="21" t="s">
        <v>22</v>
      </c>
      <c r="H23" s="22">
        <f>H24</f>
        <v>2800447</v>
      </c>
      <c r="I23" s="22">
        <f>I24</f>
        <v>2892190</v>
      </c>
      <c r="J23" s="22">
        <f>J24</f>
        <v>2892190</v>
      </c>
      <c r="K23" s="21" t="s">
        <v>22</v>
      </c>
      <c r="L23" s="23"/>
      <c r="M23" s="23"/>
      <c r="N23" s="23"/>
      <c r="O23" s="23"/>
      <c r="P23" s="23"/>
    </row>
    <row r="24" spans="1:16" ht="29.85" customHeight="1" x14ac:dyDescent="0.2">
      <c r="A24" s="28" t="s">
        <v>22</v>
      </c>
      <c r="B24" s="16" t="s">
        <v>10</v>
      </c>
      <c r="C24" s="20" t="s">
        <v>11</v>
      </c>
      <c r="D24" s="20" t="s">
        <v>32</v>
      </c>
      <c r="E24" s="20" t="s">
        <v>33</v>
      </c>
      <c r="F24" s="20"/>
      <c r="G24" s="21" t="s">
        <v>19</v>
      </c>
      <c r="H24" s="22">
        <f>H26+H27+H28+H29+H30+H31</f>
        <v>2800447</v>
      </c>
      <c r="I24" s="22">
        <f>I26+I27+I28+I29+I30+I31</f>
        <v>2892190</v>
      </c>
      <c r="J24" s="22">
        <f>J26+J27+J28+J29+J30+J31</f>
        <v>2892190</v>
      </c>
      <c r="K24" s="21" t="s">
        <v>19</v>
      </c>
      <c r="L24" s="23"/>
      <c r="M24" s="23"/>
      <c r="N24" s="23"/>
      <c r="O24" s="23"/>
      <c r="P24" s="23"/>
    </row>
    <row r="25" spans="1:16" ht="47.25" hidden="1" customHeight="1" x14ac:dyDescent="0.2">
      <c r="A25" s="29" t="s">
        <v>34</v>
      </c>
      <c r="B25" s="16" t="s">
        <v>10</v>
      </c>
      <c r="C25" s="20" t="s">
        <v>11</v>
      </c>
      <c r="D25" s="20" t="s">
        <v>32</v>
      </c>
      <c r="E25" s="20" t="s">
        <v>35</v>
      </c>
      <c r="F25" s="20"/>
      <c r="G25" s="21" t="s">
        <v>34</v>
      </c>
      <c r="H25" s="22">
        <f>H26</f>
        <v>1970575</v>
      </c>
      <c r="I25" s="22">
        <f>I26</f>
        <v>1970575</v>
      </c>
      <c r="J25" s="22">
        <f>J26</f>
        <v>1970575</v>
      </c>
      <c r="K25" s="21" t="s">
        <v>34</v>
      </c>
      <c r="L25" s="23"/>
      <c r="M25" s="23"/>
      <c r="N25" s="23"/>
      <c r="O25" s="23"/>
      <c r="P25" s="23"/>
    </row>
    <row r="26" spans="1:16" ht="37.35" customHeight="1" x14ac:dyDescent="0.2">
      <c r="A26" s="28" t="s">
        <v>36</v>
      </c>
      <c r="B26" s="16" t="s">
        <v>10</v>
      </c>
      <c r="C26" s="20" t="s">
        <v>11</v>
      </c>
      <c r="D26" s="20" t="s">
        <v>32</v>
      </c>
      <c r="E26" s="20" t="s">
        <v>33</v>
      </c>
      <c r="F26" s="20" t="s">
        <v>28</v>
      </c>
      <c r="G26" s="21" t="s">
        <v>19</v>
      </c>
      <c r="H26" s="22">
        <v>1970575</v>
      </c>
      <c r="I26" s="22">
        <v>1970575</v>
      </c>
      <c r="J26" s="22">
        <v>1970575</v>
      </c>
      <c r="K26" s="21" t="s">
        <v>19</v>
      </c>
      <c r="L26" s="23"/>
      <c r="M26" s="23"/>
      <c r="N26" s="23"/>
      <c r="O26" s="23"/>
      <c r="P26" s="23"/>
    </row>
    <row r="27" spans="1:16" ht="48.75" hidden="1" customHeight="1" x14ac:dyDescent="0.2">
      <c r="A27" s="29" t="s">
        <v>37</v>
      </c>
      <c r="B27" s="16" t="s">
        <v>10</v>
      </c>
      <c r="C27" s="20" t="s">
        <v>11</v>
      </c>
      <c r="D27" s="20" t="s">
        <v>32</v>
      </c>
      <c r="E27" s="20" t="s">
        <v>33</v>
      </c>
      <c r="F27" s="20" t="s">
        <v>38</v>
      </c>
      <c r="G27" s="21"/>
      <c r="H27" s="22">
        <v>0</v>
      </c>
      <c r="I27" s="22">
        <v>0</v>
      </c>
      <c r="J27" s="22">
        <v>0</v>
      </c>
      <c r="K27" s="21"/>
      <c r="L27" s="23"/>
      <c r="M27" s="23"/>
      <c r="N27" s="23"/>
      <c r="O27" s="23"/>
      <c r="P27" s="23"/>
    </row>
    <row r="28" spans="1:16" ht="63" x14ac:dyDescent="0.2">
      <c r="A28" s="28" t="s">
        <v>29</v>
      </c>
      <c r="B28" s="16" t="s">
        <v>10</v>
      </c>
      <c r="C28" s="20" t="s">
        <v>11</v>
      </c>
      <c r="D28" s="20" t="s">
        <v>32</v>
      </c>
      <c r="E28" s="20" t="s">
        <v>33</v>
      </c>
      <c r="F28" s="20" t="s">
        <v>30</v>
      </c>
      <c r="G28" s="21" t="s">
        <v>19</v>
      </c>
      <c r="H28" s="22">
        <v>611150</v>
      </c>
      <c r="I28" s="22">
        <v>611150</v>
      </c>
      <c r="J28" s="22">
        <v>611150</v>
      </c>
      <c r="K28" s="21" t="s">
        <v>19</v>
      </c>
      <c r="L28" s="23"/>
      <c r="M28" s="23"/>
      <c r="N28" s="23"/>
      <c r="O28" s="23"/>
      <c r="P28" s="23"/>
    </row>
    <row r="29" spans="1:16" ht="26.25" customHeight="1" x14ac:dyDescent="0.2">
      <c r="A29" s="24" t="s">
        <v>39</v>
      </c>
      <c r="B29" s="16" t="s">
        <v>10</v>
      </c>
      <c r="C29" s="20" t="s">
        <v>11</v>
      </c>
      <c r="D29" s="20" t="s">
        <v>32</v>
      </c>
      <c r="E29" s="20" t="s">
        <v>33</v>
      </c>
      <c r="F29" s="20" t="s">
        <v>40</v>
      </c>
      <c r="G29" s="21" t="s">
        <v>41</v>
      </c>
      <c r="H29" s="22">
        <v>75722</v>
      </c>
      <c r="I29" s="22">
        <v>167465</v>
      </c>
      <c r="J29" s="22">
        <v>167465</v>
      </c>
      <c r="K29" s="21" t="s">
        <v>41</v>
      </c>
      <c r="L29" s="23"/>
      <c r="M29" s="23"/>
      <c r="N29" s="23"/>
      <c r="O29" s="23"/>
      <c r="P29" s="23"/>
    </row>
    <row r="30" spans="1:16" ht="28.35" customHeight="1" x14ac:dyDescent="0.2">
      <c r="A30" s="24" t="s">
        <v>39</v>
      </c>
      <c r="B30" s="16" t="s">
        <v>10</v>
      </c>
      <c r="C30" s="20" t="s">
        <v>11</v>
      </c>
      <c r="D30" s="20" t="s">
        <v>32</v>
      </c>
      <c r="E30" s="20" t="s">
        <v>33</v>
      </c>
      <c r="F30" s="20" t="s">
        <v>42</v>
      </c>
      <c r="G30" s="21" t="s">
        <v>41</v>
      </c>
      <c r="H30" s="22">
        <v>140000</v>
      </c>
      <c r="I30" s="22">
        <v>140000</v>
      </c>
      <c r="J30" s="22">
        <v>140000</v>
      </c>
      <c r="K30" s="21" t="s">
        <v>41</v>
      </c>
      <c r="L30" s="23"/>
      <c r="M30" s="23"/>
      <c r="N30" s="23"/>
      <c r="O30" s="23"/>
      <c r="P30" s="23"/>
    </row>
    <row r="31" spans="1:16" ht="18" customHeight="1" x14ac:dyDescent="0.25">
      <c r="A31" s="30" t="s">
        <v>43</v>
      </c>
      <c r="B31" s="16" t="s">
        <v>10</v>
      </c>
      <c r="C31" s="20" t="s">
        <v>11</v>
      </c>
      <c r="D31" s="20" t="s">
        <v>32</v>
      </c>
      <c r="E31" s="20" t="s">
        <v>33</v>
      </c>
      <c r="F31" s="20" t="s">
        <v>44</v>
      </c>
      <c r="G31" s="21" t="s">
        <v>41</v>
      </c>
      <c r="H31" s="22">
        <v>3000</v>
      </c>
      <c r="I31" s="22">
        <v>3000</v>
      </c>
      <c r="J31" s="22">
        <v>3000</v>
      </c>
      <c r="K31" s="21" t="s">
        <v>41</v>
      </c>
      <c r="L31" s="23"/>
      <c r="M31" s="23"/>
      <c r="N31" s="23"/>
      <c r="O31" s="23"/>
      <c r="P31" s="23"/>
    </row>
    <row r="32" spans="1:16" ht="57" customHeight="1" x14ac:dyDescent="0.2">
      <c r="A32" s="15" t="s">
        <v>45</v>
      </c>
      <c r="B32" s="16" t="s">
        <v>10</v>
      </c>
      <c r="C32" s="17"/>
      <c r="D32" s="17"/>
      <c r="E32" s="17" t="s">
        <v>46</v>
      </c>
      <c r="F32" s="17"/>
      <c r="G32" s="16" t="s">
        <v>41</v>
      </c>
      <c r="H32" s="18">
        <f t="shared" ref="H32:J33" si="1">H33</f>
        <v>6100</v>
      </c>
      <c r="I32" s="18">
        <f t="shared" si="1"/>
        <v>6100</v>
      </c>
      <c r="J32" s="18">
        <f t="shared" si="1"/>
        <v>6100</v>
      </c>
      <c r="K32" s="21" t="s">
        <v>41</v>
      </c>
      <c r="L32" s="23"/>
      <c r="M32" s="23"/>
      <c r="N32" s="23"/>
      <c r="O32" s="23"/>
      <c r="P32" s="23"/>
    </row>
    <row r="33" spans="1:16" ht="64.5" customHeight="1" x14ac:dyDescent="0.2">
      <c r="A33" s="28" t="s">
        <v>47</v>
      </c>
      <c r="B33" s="16" t="s">
        <v>10</v>
      </c>
      <c r="C33" s="20" t="s">
        <v>11</v>
      </c>
      <c r="D33" s="20" t="s">
        <v>32</v>
      </c>
      <c r="E33" s="20" t="s">
        <v>48</v>
      </c>
      <c r="F33" s="20"/>
      <c r="G33" s="21" t="s">
        <v>41</v>
      </c>
      <c r="H33" s="22">
        <f t="shared" si="1"/>
        <v>6100</v>
      </c>
      <c r="I33" s="22">
        <f t="shared" si="1"/>
        <v>6100</v>
      </c>
      <c r="J33" s="22">
        <f t="shared" si="1"/>
        <v>6100</v>
      </c>
      <c r="K33" s="21" t="s">
        <v>41</v>
      </c>
      <c r="L33" s="23"/>
      <c r="M33" s="23"/>
      <c r="N33" s="23"/>
      <c r="O33" s="23"/>
      <c r="P33" s="23"/>
    </row>
    <row r="34" spans="1:16" ht="33.75" customHeight="1" x14ac:dyDescent="0.2">
      <c r="A34" s="28" t="s">
        <v>49</v>
      </c>
      <c r="B34" s="16" t="s">
        <v>10</v>
      </c>
      <c r="C34" s="20" t="s">
        <v>11</v>
      </c>
      <c r="D34" s="20" t="s">
        <v>32</v>
      </c>
      <c r="E34" s="20" t="s">
        <v>48</v>
      </c>
      <c r="F34" s="20" t="s">
        <v>40</v>
      </c>
      <c r="G34" s="21" t="s">
        <v>41</v>
      </c>
      <c r="H34" s="22">
        <v>6100</v>
      </c>
      <c r="I34" s="22">
        <v>6100</v>
      </c>
      <c r="J34" s="22">
        <v>6100</v>
      </c>
      <c r="K34" s="21" t="s">
        <v>41</v>
      </c>
      <c r="L34" s="23"/>
      <c r="M34" s="23"/>
      <c r="N34" s="23"/>
      <c r="O34" s="23"/>
      <c r="P34" s="23"/>
    </row>
    <row r="35" spans="1:16" ht="0.75" hidden="1" customHeight="1" x14ac:dyDescent="0.2">
      <c r="A35" s="29" t="s">
        <v>22</v>
      </c>
      <c r="B35" s="16" t="s">
        <v>10</v>
      </c>
      <c r="C35" s="20" t="s">
        <v>11</v>
      </c>
      <c r="D35" s="20" t="s">
        <v>50</v>
      </c>
      <c r="E35" s="20" t="s">
        <v>23</v>
      </c>
      <c r="F35" s="20"/>
      <c r="G35" s="21" t="s">
        <v>22</v>
      </c>
      <c r="H35" s="22">
        <v>712</v>
      </c>
      <c r="I35" s="22">
        <f t="shared" ref="I35:J37" si="2">I36</f>
        <v>0</v>
      </c>
      <c r="J35" s="22">
        <f t="shared" si="2"/>
        <v>0</v>
      </c>
      <c r="K35" s="21" t="s">
        <v>22</v>
      </c>
      <c r="L35" s="23"/>
      <c r="M35" s="23"/>
      <c r="N35" s="23"/>
      <c r="O35" s="23"/>
      <c r="P35" s="23"/>
    </row>
    <row r="36" spans="1:16" s="25" customFormat="1" ht="98.25" customHeight="1" x14ac:dyDescent="0.2">
      <c r="A36" s="31" t="s">
        <v>51</v>
      </c>
      <c r="B36" s="16" t="s">
        <v>10</v>
      </c>
      <c r="C36" s="17" t="s">
        <v>11</v>
      </c>
      <c r="D36" s="17" t="s">
        <v>50</v>
      </c>
      <c r="E36" s="17" t="s">
        <v>52</v>
      </c>
      <c r="F36" s="17"/>
      <c r="G36" s="16" t="s">
        <v>19</v>
      </c>
      <c r="H36" s="18">
        <f>H37</f>
        <v>91743</v>
      </c>
      <c r="I36" s="18">
        <f t="shared" si="2"/>
        <v>0</v>
      </c>
      <c r="J36" s="18">
        <f t="shared" si="2"/>
        <v>0</v>
      </c>
      <c r="K36" s="16" t="s">
        <v>19</v>
      </c>
      <c r="L36" s="19"/>
      <c r="M36" s="19"/>
      <c r="N36" s="19"/>
      <c r="O36" s="19"/>
      <c r="P36" s="19"/>
    </row>
    <row r="37" spans="1:16" ht="66.75" customHeight="1" x14ac:dyDescent="0.2">
      <c r="A37" s="28" t="s">
        <v>53</v>
      </c>
      <c r="B37" s="16" t="s">
        <v>10</v>
      </c>
      <c r="C37" s="20" t="s">
        <v>11</v>
      </c>
      <c r="D37" s="20" t="s">
        <v>50</v>
      </c>
      <c r="E37" s="20" t="s">
        <v>54</v>
      </c>
      <c r="F37" s="20"/>
      <c r="G37" s="21" t="s">
        <v>55</v>
      </c>
      <c r="H37" s="22">
        <f>H38</f>
        <v>91743</v>
      </c>
      <c r="I37" s="22">
        <f t="shared" si="2"/>
        <v>0</v>
      </c>
      <c r="J37" s="22">
        <f t="shared" si="2"/>
        <v>0</v>
      </c>
      <c r="K37" s="21" t="s">
        <v>55</v>
      </c>
      <c r="L37" s="23"/>
      <c r="M37" s="23"/>
      <c r="N37" s="23"/>
      <c r="O37" s="23"/>
      <c r="P37" s="23"/>
    </row>
    <row r="38" spans="1:16" ht="33.75" customHeight="1" x14ac:dyDescent="0.2">
      <c r="A38" s="28" t="s">
        <v>56</v>
      </c>
      <c r="B38" s="16" t="s">
        <v>10</v>
      </c>
      <c r="C38" s="20" t="s">
        <v>11</v>
      </c>
      <c r="D38" s="20" t="s">
        <v>50</v>
      </c>
      <c r="E38" s="20" t="s">
        <v>54</v>
      </c>
      <c r="F38" s="20" t="s">
        <v>57</v>
      </c>
      <c r="G38" s="21" t="s">
        <v>55</v>
      </c>
      <c r="H38" s="22">
        <v>91743</v>
      </c>
      <c r="I38" s="22">
        <v>0</v>
      </c>
      <c r="J38" s="22">
        <v>0</v>
      </c>
      <c r="K38" s="21" t="s">
        <v>55</v>
      </c>
      <c r="L38" s="23"/>
      <c r="M38" s="23"/>
      <c r="N38" s="23"/>
      <c r="O38" s="23"/>
      <c r="P38" s="23"/>
    </row>
    <row r="39" spans="1:16" s="25" customFormat="1" ht="0.75" customHeight="1" x14ac:dyDescent="0.2">
      <c r="A39" s="15" t="s">
        <v>58</v>
      </c>
      <c r="B39" s="16" t="s">
        <v>10</v>
      </c>
      <c r="C39" s="17" t="s">
        <v>11</v>
      </c>
      <c r="D39" s="17" t="s">
        <v>59</v>
      </c>
      <c r="E39" s="17"/>
      <c r="F39" s="17"/>
      <c r="G39" s="16" t="s">
        <v>60</v>
      </c>
      <c r="H39" s="18">
        <f>H40</f>
        <v>0</v>
      </c>
      <c r="I39" s="18">
        <f>I40</f>
        <v>0</v>
      </c>
      <c r="J39" s="18">
        <f>J42</f>
        <v>0</v>
      </c>
      <c r="K39" s="32" t="str">
        <f>K40</f>
        <v>Выполнение функций органами местного самоуправления</v>
      </c>
      <c r="L39" s="19"/>
      <c r="M39" s="19"/>
      <c r="N39" s="19"/>
      <c r="O39" s="19"/>
      <c r="P39" s="19"/>
    </row>
    <row r="40" spans="1:16" ht="34.5" hidden="1" customHeight="1" x14ac:dyDescent="0.2">
      <c r="A40" s="15" t="s">
        <v>45</v>
      </c>
      <c r="B40" s="16" t="s">
        <v>10</v>
      </c>
      <c r="C40" s="20" t="s">
        <v>11</v>
      </c>
      <c r="D40" s="20" t="s">
        <v>59</v>
      </c>
      <c r="E40" s="20" t="s">
        <v>46</v>
      </c>
      <c r="F40" s="20"/>
      <c r="G40" s="21" t="s">
        <v>19</v>
      </c>
      <c r="H40" s="22">
        <f>H41</f>
        <v>0</v>
      </c>
      <c r="I40" s="22">
        <f>I41</f>
        <v>0</v>
      </c>
      <c r="J40" s="22">
        <f>J41</f>
        <v>0</v>
      </c>
      <c r="K40" s="21" t="s">
        <v>19</v>
      </c>
      <c r="L40" s="23"/>
      <c r="M40" s="23"/>
      <c r="N40" s="23"/>
      <c r="O40" s="23"/>
      <c r="P40" s="23"/>
    </row>
    <row r="41" spans="1:16" ht="40.5" hidden="1" customHeight="1" x14ac:dyDescent="0.2">
      <c r="A41" s="28" t="s">
        <v>61</v>
      </c>
      <c r="B41" s="16" t="s">
        <v>10</v>
      </c>
      <c r="C41" s="20" t="s">
        <v>11</v>
      </c>
      <c r="D41" s="20" t="s">
        <v>59</v>
      </c>
      <c r="E41" s="20" t="s">
        <v>62</v>
      </c>
      <c r="F41" s="20" t="s">
        <v>63</v>
      </c>
      <c r="G41" s="21" t="s">
        <v>19</v>
      </c>
      <c r="H41" s="22"/>
      <c r="I41" s="22">
        <f>I42</f>
        <v>0</v>
      </c>
      <c r="J41" s="22">
        <f>J42</f>
        <v>0</v>
      </c>
      <c r="K41" s="21" t="s">
        <v>19</v>
      </c>
      <c r="L41" s="23"/>
      <c r="M41" s="23"/>
      <c r="N41" s="23"/>
      <c r="O41" s="23"/>
      <c r="P41" s="23"/>
    </row>
    <row r="42" spans="1:16" ht="32.25" hidden="1" customHeight="1" x14ac:dyDescent="0.2">
      <c r="A42" s="29" t="s">
        <v>64</v>
      </c>
      <c r="B42" s="16" t="s">
        <v>10</v>
      </c>
      <c r="C42" s="20" t="s">
        <v>11</v>
      </c>
      <c r="D42" s="20" t="s">
        <v>59</v>
      </c>
      <c r="E42" s="20" t="s">
        <v>62</v>
      </c>
      <c r="F42" s="20" t="s">
        <v>40</v>
      </c>
      <c r="G42" s="21"/>
      <c r="H42" s="22">
        <v>0</v>
      </c>
      <c r="I42" s="22">
        <v>0</v>
      </c>
      <c r="J42" s="22">
        <v>0</v>
      </c>
      <c r="K42" s="21"/>
      <c r="L42" s="23"/>
      <c r="M42" s="23"/>
      <c r="N42" s="23"/>
      <c r="O42" s="23"/>
      <c r="P42" s="23"/>
    </row>
    <row r="43" spans="1:16" s="25" customFormat="1" ht="49.9" customHeight="1" x14ac:dyDescent="0.2">
      <c r="A43" s="15" t="s">
        <v>45</v>
      </c>
      <c r="B43" s="16" t="s">
        <v>10</v>
      </c>
      <c r="C43" s="17" t="s">
        <v>11</v>
      </c>
      <c r="D43" s="17" t="s">
        <v>65</v>
      </c>
      <c r="E43" s="17"/>
      <c r="F43" s="17"/>
      <c r="G43" s="16" t="s">
        <v>66</v>
      </c>
      <c r="H43" s="18">
        <f t="shared" ref="H43:J45" si="3">H44</f>
        <v>20000</v>
      </c>
      <c r="I43" s="18">
        <f t="shared" si="3"/>
        <v>20000</v>
      </c>
      <c r="J43" s="18">
        <f t="shared" si="3"/>
        <v>20000</v>
      </c>
      <c r="K43" s="16" t="s">
        <v>66</v>
      </c>
      <c r="L43" s="19"/>
      <c r="M43" s="19"/>
      <c r="N43" s="19"/>
      <c r="O43" s="19"/>
      <c r="P43" s="19"/>
    </row>
    <row r="44" spans="1:16" ht="23.85" customHeight="1" x14ac:dyDescent="0.2">
      <c r="A44" s="28" t="s">
        <v>67</v>
      </c>
      <c r="B44" s="16" t="s">
        <v>10</v>
      </c>
      <c r="C44" s="20" t="s">
        <v>11</v>
      </c>
      <c r="D44" s="20" t="s">
        <v>65</v>
      </c>
      <c r="E44" s="20" t="s">
        <v>46</v>
      </c>
      <c r="F44" s="20"/>
      <c r="G44" s="21" t="s">
        <v>60</v>
      </c>
      <c r="H44" s="22">
        <f t="shared" si="3"/>
        <v>20000</v>
      </c>
      <c r="I44" s="22">
        <f t="shared" si="3"/>
        <v>20000</v>
      </c>
      <c r="J44" s="22">
        <f t="shared" si="3"/>
        <v>20000</v>
      </c>
      <c r="K44" s="33" t="str">
        <f>K45</f>
        <v>Прочие расходы</v>
      </c>
      <c r="L44" s="23"/>
      <c r="M44" s="23"/>
      <c r="N44" s="23"/>
      <c r="O44" s="23"/>
      <c r="P44" s="23"/>
    </row>
    <row r="45" spans="1:16" ht="31.5" x14ac:dyDescent="0.2">
      <c r="A45" s="28" t="s">
        <v>60</v>
      </c>
      <c r="B45" s="16" t="s">
        <v>10</v>
      </c>
      <c r="C45" s="20" t="s">
        <v>11</v>
      </c>
      <c r="D45" s="20" t="s">
        <v>65</v>
      </c>
      <c r="E45" s="20" t="s">
        <v>68</v>
      </c>
      <c r="F45" s="20"/>
      <c r="G45" s="21" t="s">
        <v>69</v>
      </c>
      <c r="H45" s="22">
        <f t="shared" si="3"/>
        <v>20000</v>
      </c>
      <c r="I45" s="22">
        <f t="shared" si="3"/>
        <v>20000</v>
      </c>
      <c r="J45" s="22">
        <f t="shared" si="3"/>
        <v>20000</v>
      </c>
      <c r="K45" s="21" t="s">
        <v>69</v>
      </c>
      <c r="L45" s="23"/>
      <c r="M45" s="23"/>
      <c r="N45" s="23"/>
      <c r="O45" s="23"/>
      <c r="P45" s="23"/>
    </row>
    <row r="46" spans="1:16" ht="15.75" x14ac:dyDescent="0.2">
      <c r="A46" s="28" t="s">
        <v>70</v>
      </c>
      <c r="B46" s="16" t="s">
        <v>10</v>
      </c>
      <c r="C46" s="20" t="s">
        <v>11</v>
      </c>
      <c r="D46" s="20" t="s">
        <v>65</v>
      </c>
      <c r="E46" s="20" t="s">
        <v>68</v>
      </c>
      <c r="F46" s="20" t="s">
        <v>71</v>
      </c>
      <c r="G46" s="21" t="s">
        <v>69</v>
      </c>
      <c r="H46" s="22">
        <v>20000</v>
      </c>
      <c r="I46" s="22">
        <v>20000</v>
      </c>
      <c r="J46" s="22">
        <v>20000</v>
      </c>
      <c r="K46" s="21" t="s">
        <v>69</v>
      </c>
      <c r="L46" s="23"/>
      <c r="M46" s="23"/>
      <c r="N46" s="23"/>
      <c r="O46" s="23"/>
      <c r="P46" s="23"/>
    </row>
    <row r="47" spans="1:16" s="25" customFormat="1" ht="91.7" customHeight="1" x14ac:dyDescent="0.2">
      <c r="A47" s="17" t="s">
        <v>218</v>
      </c>
      <c r="B47" s="16" t="s">
        <v>10</v>
      </c>
      <c r="C47" s="17" t="s">
        <v>11</v>
      </c>
      <c r="D47" s="17" t="s">
        <v>72</v>
      </c>
      <c r="E47" s="17"/>
      <c r="F47" s="17"/>
      <c r="G47" s="16" t="s">
        <v>73</v>
      </c>
      <c r="H47" s="18">
        <f t="shared" ref="H47:J48" si="4">H48</f>
        <v>2000000</v>
      </c>
      <c r="I47" s="18">
        <f t="shared" si="4"/>
        <v>1000000</v>
      </c>
      <c r="J47" s="18">
        <f t="shared" si="4"/>
        <v>1000000</v>
      </c>
      <c r="K47" s="16" t="s">
        <v>73</v>
      </c>
      <c r="L47" s="19"/>
      <c r="M47" s="19"/>
      <c r="N47" s="19"/>
      <c r="O47" s="19"/>
      <c r="P47" s="19"/>
    </row>
    <row r="48" spans="1:16" ht="29.1" customHeight="1" x14ac:dyDescent="0.2">
      <c r="A48" s="24" t="s">
        <v>73</v>
      </c>
      <c r="B48" s="16" t="s">
        <v>10</v>
      </c>
      <c r="C48" s="20" t="s">
        <v>11</v>
      </c>
      <c r="D48" s="20" t="s">
        <v>72</v>
      </c>
      <c r="E48" s="20"/>
      <c r="F48" s="20"/>
      <c r="G48" s="21" t="s">
        <v>74</v>
      </c>
      <c r="H48" s="22">
        <f t="shared" si="4"/>
        <v>2000000</v>
      </c>
      <c r="I48" s="22">
        <f t="shared" si="4"/>
        <v>1000000</v>
      </c>
      <c r="J48" s="22">
        <f t="shared" si="4"/>
        <v>1000000</v>
      </c>
      <c r="K48" s="21" t="s">
        <v>74</v>
      </c>
      <c r="L48" s="23"/>
      <c r="M48" s="23"/>
      <c r="N48" s="23"/>
      <c r="O48" s="23"/>
      <c r="P48" s="23"/>
    </row>
    <row r="49" spans="1:16" s="25" customFormat="1" ht="37.5" customHeight="1" x14ac:dyDescent="0.2">
      <c r="A49" s="16" t="s">
        <v>75</v>
      </c>
      <c r="B49" s="16" t="s">
        <v>10</v>
      </c>
      <c r="C49" s="17" t="s">
        <v>11</v>
      </c>
      <c r="D49" s="17" t="s">
        <v>72</v>
      </c>
      <c r="E49" s="17" t="s">
        <v>76</v>
      </c>
      <c r="F49" s="17"/>
      <c r="G49" s="16" t="s">
        <v>19</v>
      </c>
      <c r="H49" s="18">
        <f>H50+H61+H60+H63</f>
        <v>2000000</v>
      </c>
      <c r="I49" s="18">
        <f>I50+I51+I52</f>
        <v>1000000</v>
      </c>
      <c r="J49" s="18">
        <f>J50+J51+J52</f>
        <v>1000000</v>
      </c>
      <c r="K49" s="16" t="s">
        <v>19</v>
      </c>
      <c r="L49" s="19"/>
      <c r="M49" s="19"/>
      <c r="N49" s="19"/>
      <c r="O49" s="19"/>
      <c r="P49" s="19"/>
    </row>
    <row r="50" spans="1:16" ht="32.1" customHeight="1" x14ac:dyDescent="0.2">
      <c r="A50" s="24" t="s">
        <v>77</v>
      </c>
      <c r="B50" s="16" t="s">
        <v>10</v>
      </c>
      <c r="C50" s="20" t="s">
        <v>11</v>
      </c>
      <c r="D50" s="20" t="s">
        <v>72</v>
      </c>
      <c r="E50" s="20" t="s">
        <v>76</v>
      </c>
      <c r="F50" s="20" t="s">
        <v>40</v>
      </c>
      <c r="G50" s="21" t="s">
        <v>22</v>
      </c>
      <c r="H50" s="22">
        <v>1707245.87</v>
      </c>
      <c r="I50" s="22">
        <v>1000000</v>
      </c>
      <c r="J50" s="22">
        <v>1000000</v>
      </c>
      <c r="K50" s="21" t="s">
        <v>22</v>
      </c>
      <c r="L50" s="23"/>
      <c r="M50" s="23"/>
      <c r="N50" s="23"/>
      <c r="O50" s="23"/>
      <c r="P50" s="23"/>
    </row>
    <row r="51" spans="1:16" ht="47.25" hidden="1" x14ac:dyDescent="0.2">
      <c r="A51" s="29" t="s">
        <v>78</v>
      </c>
      <c r="B51" s="16" t="s">
        <v>10</v>
      </c>
      <c r="C51" s="20" t="s">
        <v>11</v>
      </c>
      <c r="D51" s="20" t="s">
        <v>72</v>
      </c>
      <c r="E51" s="20" t="s">
        <v>225</v>
      </c>
      <c r="F51" s="20" t="s">
        <v>79</v>
      </c>
      <c r="G51" s="21" t="s">
        <v>22</v>
      </c>
      <c r="H51" s="22">
        <v>0</v>
      </c>
      <c r="I51" s="22">
        <v>0</v>
      </c>
      <c r="J51" s="22">
        <v>0</v>
      </c>
      <c r="K51" s="21"/>
      <c r="L51" s="23"/>
      <c r="M51" s="23"/>
      <c r="N51" s="23"/>
      <c r="O51" s="23"/>
      <c r="P51" s="23"/>
    </row>
    <row r="52" spans="1:16" ht="15.75" hidden="1" x14ac:dyDescent="0.2">
      <c r="A52" s="29" t="s">
        <v>80</v>
      </c>
      <c r="B52" s="16" t="s">
        <v>10</v>
      </c>
      <c r="C52" s="20" t="s">
        <v>11</v>
      </c>
      <c r="D52" s="20" t="s">
        <v>72</v>
      </c>
      <c r="E52" s="20" t="s">
        <v>226</v>
      </c>
      <c r="F52" s="20" t="s">
        <v>44</v>
      </c>
      <c r="G52" s="21" t="s">
        <v>22</v>
      </c>
      <c r="H52" s="22">
        <v>0</v>
      </c>
      <c r="I52" s="22">
        <v>0</v>
      </c>
      <c r="J52" s="22">
        <v>0</v>
      </c>
      <c r="K52" s="21" t="s">
        <v>22</v>
      </c>
      <c r="L52" s="23"/>
      <c r="M52" s="23"/>
      <c r="N52" s="23"/>
      <c r="O52" s="23"/>
      <c r="P52" s="23"/>
    </row>
    <row r="53" spans="1:16" s="25" customFormat="1" ht="53.25" hidden="1" customHeight="1" x14ac:dyDescent="0.2">
      <c r="A53" s="15" t="s">
        <v>45</v>
      </c>
      <c r="B53" s="16" t="s">
        <v>10</v>
      </c>
      <c r="C53" s="17"/>
      <c r="D53" s="17"/>
      <c r="E53" s="20" t="s">
        <v>227</v>
      </c>
      <c r="F53" s="17"/>
      <c r="G53" s="16" t="s">
        <v>19</v>
      </c>
      <c r="H53" s="18">
        <f>H59+H62</f>
        <v>3807</v>
      </c>
      <c r="I53" s="18">
        <f>I59+I62</f>
        <v>0</v>
      </c>
      <c r="J53" s="18">
        <f>J59+J62</f>
        <v>0</v>
      </c>
      <c r="K53" s="16" t="s">
        <v>19</v>
      </c>
      <c r="L53" s="19"/>
      <c r="M53" s="19"/>
      <c r="N53" s="19"/>
      <c r="O53" s="19"/>
      <c r="P53" s="19"/>
    </row>
    <row r="54" spans="1:16" ht="63" hidden="1" customHeight="1" x14ac:dyDescent="0.2">
      <c r="A54" s="29" t="s">
        <v>81</v>
      </c>
      <c r="B54" s="16" t="s">
        <v>10</v>
      </c>
      <c r="C54" s="20" t="s">
        <v>11</v>
      </c>
      <c r="D54" s="20" t="s">
        <v>72</v>
      </c>
      <c r="E54" s="20" t="s">
        <v>228</v>
      </c>
      <c r="F54" s="20"/>
      <c r="G54" s="21" t="s">
        <v>81</v>
      </c>
      <c r="H54" s="22">
        <f>H55</f>
        <v>0</v>
      </c>
      <c r="I54" s="22"/>
      <c r="J54" s="22"/>
      <c r="K54" s="21" t="s">
        <v>81</v>
      </c>
      <c r="L54" s="23"/>
      <c r="M54" s="23"/>
      <c r="N54" s="23"/>
      <c r="O54" s="23"/>
      <c r="P54" s="23"/>
    </row>
    <row r="55" spans="1:16" ht="31.5" hidden="1" customHeight="1" x14ac:dyDescent="0.2">
      <c r="A55" s="29" t="s">
        <v>19</v>
      </c>
      <c r="B55" s="16" t="s">
        <v>10</v>
      </c>
      <c r="C55" s="20" t="s">
        <v>11</v>
      </c>
      <c r="D55" s="20" t="s">
        <v>72</v>
      </c>
      <c r="E55" s="20" t="s">
        <v>229</v>
      </c>
      <c r="F55" s="20" t="s">
        <v>24</v>
      </c>
      <c r="G55" s="21" t="s">
        <v>19</v>
      </c>
      <c r="H55" s="22"/>
      <c r="I55" s="22"/>
      <c r="J55" s="22"/>
      <c r="K55" s="21" t="s">
        <v>19</v>
      </c>
      <c r="L55" s="23"/>
      <c r="M55" s="23"/>
      <c r="N55" s="23"/>
      <c r="O55" s="23"/>
      <c r="P55" s="23"/>
    </row>
    <row r="56" spans="1:16" ht="31.5" hidden="1" customHeight="1" x14ac:dyDescent="0.2">
      <c r="A56" s="29" t="s">
        <v>75</v>
      </c>
      <c r="B56" s="16" t="s">
        <v>10</v>
      </c>
      <c r="C56" s="20" t="s">
        <v>11</v>
      </c>
      <c r="D56" s="20" t="s">
        <v>72</v>
      </c>
      <c r="E56" s="20" t="s">
        <v>230</v>
      </c>
      <c r="F56" s="20"/>
      <c r="G56" s="21" t="s">
        <v>75</v>
      </c>
      <c r="H56" s="22">
        <f>H57</f>
        <v>0</v>
      </c>
      <c r="I56" s="22">
        <f>I57</f>
        <v>0</v>
      </c>
      <c r="J56" s="22">
        <f>J57</f>
        <v>0</v>
      </c>
      <c r="K56" s="21" t="s">
        <v>75</v>
      </c>
      <c r="L56" s="23"/>
      <c r="M56" s="23"/>
      <c r="N56" s="23"/>
      <c r="O56" s="23"/>
      <c r="P56" s="23"/>
    </row>
    <row r="57" spans="1:16" ht="31.5" hidden="1" customHeight="1" x14ac:dyDescent="0.2">
      <c r="A57" s="29" t="s">
        <v>19</v>
      </c>
      <c r="B57" s="16" t="s">
        <v>10</v>
      </c>
      <c r="C57" s="20" t="s">
        <v>11</v>
      </c>
      <c r="D57" s="20" t="s">
        <v>72</v>
      </c>
      <c r="E57" s="20" t="s">
        <v>231</v>
      </c>
      <c r="F57" s="20" t="s">
        <v>24</v>
      </c>
      <c r="G57" s="21" t="s">
        <v>19</v>
      </c>
      <c r="H57" s="22"/>
      <c r="I57" s="22"/>
      <c r="J57" s="22"/>
      <c r="K57" s="21" t="s">
        <v>19</v>
      </c>
      <c r="L57" s="23"/>
      <c r="M57" s="23"/>
      <c r="N57" s="23"/>
      <c r="O57" s="23"/>
      <c r="P57" s="23"/>
    </row>
    <row r="58" spans="1:16" ht="31.5" hidden="1" customHeight="1" x14ac:dyDescent="0.2">
      <c r="A58" s="29" t="s">
        <v>84</v>
      </c>
      <c r="B58" s="16" t="s">
        <v>10</v>
      </c>
      <c r="C58" s="20" t="s">
        <v>11</v>
      </c>
      <c r="D58" s="20" t="s">
        <v>72</v>
      </c>
      <c r="E58" s="20" t="s">
        <v>232</v>
      </c>
      <c r="F58" s="20"/>
      <c r="G58" s="21" t="s">
        <v>84</v>
      </c>
      <c r="H58" s="22" t="e">
        <f>#REF!</f>
        <v>#REF!</v>
      </c>
      <c r="I58" s="22" t="e">
        <f>#REF!</f>
        <v>#REF!</v>
      </c>
      <c r="J58" s="22" t="e">
        <f>#REF!</f>
        <v>#REF!</v>
      </c>
      <c r="K58" s="21" t="s">
        <v>84</v>
      </c>
      <c r="L58" s="23"/>
      <c r="M58" s="23"/>
      <c r="N58" s="23"/>
      <c r="O58" s="23"/>
      <c r="P58" s="23"/>
    </row>
    <row r="59" spans="1:16" ht="28.5" hidden="1" customHeight="1" x14ac:dyDescent="0.2">
      <c r="A59" s="29" t="s">
        <v>86</v>
      </c>
      <c r="B59" s="16" t="s">
        <v>10</v>
      </c>
      <c r="C59" s="20" t="s">
        <v>11</v>
      </c>
      <c r="D59" s="20" t="s">
        <v>72</v>
      </c>
      <c r="E59" s="20" t="s">
        <v>233</v>
      </c>
      <c r="F59" s="20"/>
      <c r="G59" s="21" t="s">
        <v>86</v>
      </c>
      <c r="H59" s="22">
        <f>H61</f>
        <v>3807</v>
      </c>
      <c r="I59" s="22">
        <f>I61</f>
        <v>0</v>
      </c>
      <c r="J59" s="22">
        <f>J61</f>
        <v>0</v>
      </c>
      <c r="K59" s="21" t="s">
        <v>86</v>
      </c>
      <c r="L59" s="23"/>
      <c r="M59" s="23"/>
      <c r="N59" s="23"/>
      <c r="O59" s="23"/>
      <c r="P59" s="23"/>
    </row>
    <row r="60" spans="1:16" ht="26.25" customHeight="1" x14ac:dyDescent="0.2">
      <c r="A60" s="21" t="s">
        <v>101</v>
      </c>
      <c r="B60" s="20" t="s">
        <v>10</v>
      </c>
      <c r="C60" s="20" t="s">
        <v>11</v>
      </c>
      <c r="D60" s="20" t="s">
        <v>72</v>
      </c>
      <c r="E60" s="20" t="s">
        <v>76</v>
      </c>
      <c r="F60" s="20" t="s">
        <v>42</v>
      </c>
      <c r="G60" s="22">
        <v>284947.13</v>
      </c>
      <c r="H60" s="22">
        <v>284947.13</v>
      </c>
      <c r="I60" s="22">
        <f>I62</f>
        <v>0</v>
      </c>
      <c r="J60" s="22">
        <f>J62</f>
        <v>0</v>
      </c>
      <c r="K60" s="23"/>
      <c r="L60" s="23"/>
      <c r="M60" s="23"/>
      <c r="N60" s="23"/>
      <c r="O60" s="23"/>
    </row>
    <row r="61" spans="1:16" ht="19.350000000000001" customHeight="1" x14ac:dyDescent="0.2">
      <c r="A61" s="28" t="s">
        <v>87</v>
      </c>
      <c r="B61" s="16" t="s">
        <v>10</v>
      </c>
      <c r="C61" s="20" t="s">
        <v>11</v>
      </c>
      <c r="D61" s="20" t="s">
        <v>72</v>
      </c>
      <c r="E61" s="20" t="s">
        <v>76</v>
      </c>
      <c r="F61" s="20" t="s">
        <v>79</v>
      </c>
      <c r="G61" s="21" t="s">
        <v>86</v>
      </c>
      <c r="H61" s="22">
        <v>3807</v>
      </c>
      <c r="I61" s="22">
        <v>0</v>
      </c>
      <c r="J61" s="22">
        <v>0</v>
      </c>
      <c r="K61" s="21" t="s">
        <v>86</v>
      </c>
      <c r="L61" s="23"/>
      <c r="M61" s="23"/>
      <c r="N61" s="23"/>
      <c r="O61" s="23"/>
      <c r="P61" s="23"/>
    </row>
    <row r="62" spans="1:16" ht="17.100000000000001" hidden="1" customHeight="1" x14ac:dyDescent="0.2">
      <c r="A62" s="21" t="s">
        <v>88</v>
      </c>
      <c r="B62" s="16" t="s">
        <v>10</v>
      </c>
      <c r="C62" s="20" t="s">
        <v>11</v>
      </c>
      <c r="D62" s="20" t="s">
        <v>72</v>
      </c>
      <c r="E62" s="20" t="s">
        <v>89</v>
      </c>
      <c r="F62" s="20"/>
      <c r="G62" s="21"/>
      <c r="H62" s="22">
        <f>H64</f>
        <v>0</v>
      </c>
      <c r="I62" s="22">
        <f>I64</f>
        <v>0</v>
      </c>
      <c r="J62" s="22">
        <f>J64</f>
        <v>0</v>
      </c>
      <c r="K62" s="21"/>
      <c r="L62" s="23"/>
      <c r="M62" s="23"/>
      <c r="N62" s="23"/>
      <c r="O62" s="23"/>
      <c r="P62" s="23"/>
    </row>
    <row r="63" spans="1:16" ht="19.350000000000001" customHeight="1" x14ac:dyDescent="0.2">
      <c r="A63" s="28" t="s">
        <v>87</v>
      </c>
      <c r="B63" s="16" t="s">
        <v>10</v>
      </c>
      <c r="C63" s="20" t="s">
        <v>11</v>
      </c>
      <c r="D63" s="20" t="s">
        <v>72</v>
      </c>
      <c r="E63" s="20" t="s">
        <v>76</v>
      </c>
      <c r="F63" s="20" t="s">
        <v>44</v>
      </c>
      <c r="G63" s="21" t="s">
        <v>86</v>
      </c>
      <c r="H63" s="22">
        <v>4000</v>
      </c>
      <c r="I63" s="22">
        <v>0</v>
      </c>
      <c r="J63" s="22">
        <v>0</v>
      </c>
      <c r="K63" s="21" t="s">
        <v>86</v>
      </c>
      <c r="L63" s="23"/>
      <c r="M63" s="23"/>
      <c r="N63" s="23"/>
      <c r="O63" s="23"/>
      <c r="P63" s="23"/>
    </row>
    <row r="64" spans="1:16" ht="18.600000000000001" hidden="1" customHeight="1" x14ac:dyDescent="0.2">
      <c r="A64" s="21" t="s">
        <v>78</v>
      </c>
      <c r="B64" s="16" t="s">
        <v>10</v>
      </c>
      <c r="C64" s="20" t="s">
        <v>11</v>
      </c>
      <c r="D64" s="20" t="s">
        <v>72</v>
      </c>
      <c r="E64" s="20" t="s">
        <v>89</v>
      </c>
      <c r="F64" s="20" t="s">
        <v>40</v>
      </c>
      <c r="G64" s="21"/>
      <c r="H64" s="22">
        <v>0</v>
      </c>
      <c r="I64" s="22">
        <v>0</v>
      </c>
      <c r="J64" s="22">
        <v>0</v>
      </c>
      <c r="K64" s="21"/>
      <c r="L64" s="23"/>
      <c r="M64" s="23"/>
      <c r="N64" s="23"/>
      <c r="O64" s="23"/>
      <c r="P64" s="23"/>
    </row>
    <row r="65" spans="1:16" ht="15.75" x14ac:dyDescent="0.2">
      <c r="A65" s="15" t="s">
        <v>90</v>
      </c>
      <c r="B65" s="16" t="s">
        <v>10</v>
      </c>
      <c r="C65" s="17" t="s">
        <v>13</v>
      </c>
      <c r="D65" s="17" t="s">
        <v>12</v>
      </c>
      <c r="E65" s="17"/>
      <c r="F65" s="17"/>
      <c r="G65" s="16"/>
      <c r="H65" s="18">
        <f t="shared" ref="H65:J66" si="5">H66</f>
        <v>217300</v>
      </c>
      <c r="I65" s="18">
        <f t="shared" si="5"/>
        <v>242300</v>
      </c>
      <c r="J65" s="18">
        <f t="shared" si="5"/>
        <v>308700</v>
      </c>
      <c r="K65" s="21"/>
      <c r="L65" s="23"/>
      <c r="M65" s="23"/>
      <c r="N65" s="23"/>
      <c r="O65" s="23"/>
      <c r="P65" s="23"/>
    </row>
    <row r="66" spans="1:16" ht="28.35" customHeight="1" x14ac:dyDescent="0.2">
      <c r="A66" s="24" t="s">
        <v>91</v>
      </c>
      <c r="B66" s="16" t="s">
        <v>10</v>
      </c>
      <c r="C66" s="20" t="s">
        <v>13</v>
      </c>
      <c r="D66" s="20" t="s">
        <v>21</v>
      </c>
      <c r="E66" s="20"/>
      <c r="F66" s="20"/>
      <c r="G66" s="21"/>
      <c r="H66" s="22">
        <f t="shared" si="5"/>
        <v>217300</v>
      </c>
      <c r="I66" s="22">
        <f t="shared" si="5"/>
        <v>242300</v>
      </c>
      <c r="J66" s="22">
        <f t="shared" si="5"/>
        <v>308700</v>
      </c>
      <c r="K66" s="21"/>
      <c r="L66" s="23"/>
      <c r="M66" s="23"/>
      <c r="N66" s="23"/>
      <c r="O66" s="23"/>
      <c r="P66" s="23"/>
    </row>
    <row r="67" spans="1:16" ht="47.1" customHeight="1" x14ac:dyDescent="0.2">
      <c r="A67" s="24" t="s">
        <v>92</v>
      </c>
      <c r="B67" s="16" t="s">
        <v>10</v>
      </c>
      <c r="C67" s="20" t="s">
        <v>13</v>
      </c>
      <c r="D67" s="20" t="s">
        <v>21</v>
      </c>
      <c r="E67" s="20" t="s">
        <v>93</v>
      </c>
      <c r="F67" s="20"/>
      <c r="G67" s="21" t="s">
        <v>19</v>
      </c>
      <c r="H67" s="22">
        <f>H68+H69+H70</f>
        <v>217300</v>
      </c>
      <c r="I67" s="22">
        <f>I68+I69+I70</f>
        <v>242300</v>
      </c>
      <c r="J67" s="22">
        <f>J68+J69+J70</f>
        <v>308700</v>
      </c>
      <c r="K67" s="21" t="s">
        <v>19</v>
      </c>
      <c r="L67" s="23"/>
      <c r="M67" s="23"/>
      <c r="N67" s="23"/>
      <c r="O67" s="23"/>
      <c r="P67" s="23"/>
    </row>
    <row r="68" spans="1:16" ht="31.5" x14ac:dyDescent="0.2">
      <c r="A68" s="24" t="s">
        <v>94</v>
      </c>
      <c r="B68" s="16" t="s">
        <v>10</v>
      </c>
      <c r="C68" s="20" t="s">
        <v>13</v>
      </c>
      <c r="D68" s="20" t="s">
        <v>21</v>
      </c>
      <c r="E68" s="20" t="s">
        <v>95</v>
      </c>
      <c r="F68" s="20" t="s">
        <v>28</v>
      </c>
      <c r="G68" s="21"/>
      <c r="H68" s="22">
        <v>151675</v>
      </c>
      <c r="I68" s="22">
        <v>169125</v>
      </c>
      <c r="J68" s="22">
        <v>215473</v>
      </c>
      <c r="K68" s="21"/>
      <c r="L68" s="23"/>
      <c r="M68" s="23"/>
      <c r="N68" s="23"/>
      <c r="O68" s="23"/>
      <c r="P68" s="23"/>
    </row>
    <row r="69" spans="1:16" ht="66" customHeight="1" x14ac:dyDescent="0.25">
      <c r="A69" s="27" t="s">
        <v>29</v>
      </c>
      <c r="B69" s="16" t="s">
        <v>10</v>
      </c>
      <c r="C69" s="20" t="s">
        <v>13</v>
      </c>
      <c r="D69" s="20" t="s">
        <v>21</v>
      </c>
      <c r="E69" s="20" t="s">
        <v>95</v>
      </c>
      <c r="F69" s="20" t="s">
        <v>30</v>
      </c>
      <c r="G69" s="21"/>
      <c r="H69" s="22">
        <v>65625</v>
      </c>
      <c r="I69" s="22">
        <v>73175</v>
      </c>
      <c r="J69" s="22">
        <v>93227</v>
      </c>
      <c r="K69" s="21"/>
      <c r="L69" s="23"/>
      <c r="M69" s="23"/>
      <c r="N69" s="23"/>
      <c r="O69" s="23"/>
      <c r="P69" s="23"/>
    </row>
    <row r="70" spans="1:16" ht="24.75" hidden="1" customHeight="1" x14ac:dyDescent="0.2">
      <c r="A70" s="21" t="s">
        <v>39</v>
      </c>
      <c r="B70" s="16" t="s">
        <v>10</v>
      </c>
      <c r="C70" s="20" t="s">
        <v>13</v>
      </c>
      <c r="D70" s="20" t="s">
        <v>21</v>
      </c>
      <c r="E70" s="20" t="s">
        <v>95</v>
      </c>
      <c r="F70" s="20" t="s">
        <v>40</v>
      </c>
      <c r="G70" s="21"/>
      <c r="H70" s="22">
        <v>0</v>
      </c>
      <c r="I70" s="22">
        <v>0</v>
      </c>
      <c r="J70" s="22">
        <v>0</v>
      </c>
      <c r="K70" s="21"/>
      <c r="L70" s="23"/>
      <c r="M70" s="23"/>
      <c r="N70" s="23"/>
      <c r="O70" s="23"/>
      <c r="P70" s="23"/>
    </row>
    <row r="71" spans="1:16" ht="47.25" x14ac:dyDescent="0.2">
      <c r="A71" s="15" t="s">
        <v>96</v>
      </c>
      <c r="B71" s="16" t="s">
        <v>10</v>
      </c>
      <c r="C71" s="17" t="s">
        <v>21</v>
      </c>
      <c r="D71" s="17" t="s">
        <v>12</v>
      </c>
      <c r="E71" s="17"/>
      <c r="F71" s="17"/>
      <c r="G71" s="16" t="s">
        <v>97</v>
      </c>
      <c r="H71" s="18">
        <f>H72</f>
        <v>40000</v>
      </c>
      <c r="I71" s="18">
        <f>I72</f>
        <v>40000</v>
      </c>
      <c r="J71" s="18">
        <f>J76+J72</f>
        <v>40000</v>
      </c>
      <c r="K71" s="16" t="s">
        <v>97</v>
      </c>
      <c r="L71" s="19"/>
      <c r="M71" s="19"/>
      <c r="N71" s="19"/>
      <c r="O71" s="19"/>
      <c r="P71" s="19"/>
    </row>
    <row r="72" spans="1:16" s="25" customFormat="1" ht="79.5" customHeight="1" x14ac:dyDescent="0.2">
      <c r="A72" s="24" t="s">
        <v>98</v>
      </c>
      <c r="B72" s="16" t="s">
        <v>10</v>
      </c>
      <c r="C72" s="17" t="s">
        <v>21</v>
      </c>
      <c r="D72" s="17" t="s">
        <v>99</v>
      </c>
      <c r="E72" s="17"/>
      <c r="F72" s="17"/>
      <c r="G72" s="16" t="s">
        <v>100</v>
      </c>
      <c r="H72" s="18">
        <f>H73</f>
        <v>40000</v>
      </c>
      <c r="I72" s="18">
        <f>I73</f>
        <v>40000</v>
      </c>
      <c r="J72" s="18">
        <f>J73</f>
        <v>40000</v>
      </c>
      <c r="K72" s="16" t="s">
        <v>100</v>
      </c>
      <c r="L72" s="19"/>
      <c r="M72" s="19"/>
      <c r="N72" s="19"/>
      <c r="O72" s="19"/>
      <c r="P72" s="19"/>
    </row>
    <row r="73" spans="1:16" ht="95.25" customHeight="1" x14ac:dyDescent="0.2">
      <c r="A73" s="17" t="s">
        <v>98</v>
      </c>
      <c r="B73" s="16" t="s">
        <v>10</v>
      </c>
      <c r="C73" s="17" t="s">
        <v>21</v>
      </c>
      <c r="D73" s="17" t="s">
        <v>99</v>
      </c>
      <c r="E73" s="17" t="s">
        <v>14</v>
      </c>
      <c r="F73" s="17"/>
      <c r="G73" s="16" t="s">
        <v>100</v>
      </c>
      <c r="H73" s="18">
        <f>H75+H74</f>
        <v>40000</v>
      </c>
      <c r="I73" s="18">
        <f>I75+I74</f>
        <v>40000</v>
      </c>
      <c r="J73" s="18">
        <f>J75+J74</f>
        <v>40000</v>
      </c>
      <c r="K73" s="21" t="s">
        <v>100</v>
      </c>
      <c r="L73" s="23"/>
      <c r="M73" s="23"/>
      <c r="N73" s="23"/>
      <c r="O73" s="23"/>
      <c r="P73" s="23"/>
    </row>
    <row r="74" spans="1:16" ht="26.25" customHeight="1" x14ac:dyDescent="0.2">
      <c r="A74" s="24" t="s">
        <v>101</v>
      </c>
      <c r="B74" s="16" t="s">
        <v>10</v>
      </c>
      <c r="C74" s="20" t="s">
        <v>21</v>
      </c>
      <c r="D74" s="20" t="s">
        <v>99</v>
      </c>
      <c r="E74" s="20" t="s">
        <v>102</v>
      </c>
      <c r="F74" s="20" t="s">
        <v>40</v>
      </c>
      <c r="G74" s="21" t="s">
        <v>100</v>
      </c>
      <c r="H74" s="22">
        <v>5000</v>
      </c>
      <c r="I74" s="22">
        <v>5000</v>
      </c>
      <c r="J74" s="22">
        <v>5000</v>
      </c>
      <c r="K74" s="21" t="s">
        <v>100</v>
      </c>
      <c r="L74" s="23"/>
      <c r="M74" s="23"/>
      <c r="N74" s="23"/>
      <c r="O74" s="23"/>
      <c r="P74" s="23"/>
    </row>
    <row r="75" spans="1:16" ht="25.5" customHeight="1" x14ac:dyDescent="0.2">
      <c r="A75" s="24" t="s">
        <v>101</v>
      </c>
      <c r="B75" s="16" t="s">
        <v>10</v>
      </c>
      <c r="C75" s="20" t="s">
        <v>21</v>
      </c>
      <c r="D75" s="20" t="s">
        <v>99</v>
      </c>
      <c r="E75" s="20" t="s">
        <v>103</v>
      </c>
      <c r="F75" s="20" t="s">
        <v>40</v>
      </c>
      <c r="G75" s="21" t="s">
        <v>100</v>
      </c>
      <c r="H75" s="22">
        <v>35000</v>
      </c>
      <c r="I75" s="22">
        <v>35000</v>
      </c>
      <c r="J75" s="22">
        <v>35000</v>
      </c>
      <c r="K75" s="21" t="s">
        <v>100</v>
      </c>
      <c r="L75" s="23"/>
      <c r="M75" s="23"/>
      <c r="N75" s="23"/>
      <c r="O75" s="23"/>
      <c r="P75" s="23"/>
    </row>
    <row r="76" spans="1:16" s="25" customFormat="1" ht="63" hidden="1" x14ac:dyDescent="0.2">
      <c r="A76" s="15" t="s">
        <v>104</v>
      </c>
      <c r="B76" s="16" t="s">
        <v>10</v>
      </c>
      <c r="C76" s="17" t="s">
        <v>21</v>
      </c>
      <c r="D76" s="17" t="s">
        <v>99</v>
      </c>
      <c r="E76" s="17"/>
      <c r="F76" s="17"/>
      <c r="G76" s="16" t="s">
        <v>19</v>
      </c>
      <c r="H76" s="18">
        <f>H77</f>
        <v>0</v>
      </c>
      <c r="I76" s="18">
        <f>I77</f>
        <v>0</v>
      </c>
      <c r="J76" s="18">
        <f>J77</f>
        <v>0</v>
      </c>
      <c r="K76" s="16" t="s">
        <v>19</v>
      </c>
      <c r="L76" s="19"/>
      <c r="M76" s="19"/>
      <c r="N76" s="19"/>
      <c r="O76" s="19"/>
      <c r="P76" s="19"/>
    </row>
    <row r="77" spans="1:16" ht="47.25" hidden="1" x14ac:dyDescent="0.2">
      <c r="A77" s="21" t="s">
        <v>105</v>
      </c>
      <c r="B77" s="16" t="s">
        <v>10</v>
      </c>
      <c r="C77" s="20" t="s">
        <v>21</v>
      </c>
      <c r="D77" s="20" t="s">
        <v>99</v>
      </c>
      <c r="E77" s="20" t="s">
        <v>14</v>
      </c>
      <c r="F77" s="20"/>
      <c r="G77" s="21" t="s">
        <v>19</v>
      </c>
      <c r="H77" s="22">
        <f>H79</f>
        <v>0</v>
      </c>
      <c r="I77" s="22">
        <f>I79</f>
        <v>0</v>
      </c>
      <c r="J77" s="22">
        <f>J79</f>
        <v>0</v>
      </c>
      <c r="K77" s="21" t="s">
        <v>19</v>
      </c>
      <c r="L77" s="23"/>
      <c r="M77" s="23"/>
      <c r="N77" s="23"/>
      <c r="O77" s="23"/>
      <c r="P77" s="23"/>
    </row>
    <row r="78" spans="1:16" ht="26.25" hidden="1" customHeight="1" x14ac:dyDescent="0.2">
      <c r="A78" s="24" t="s">
        <v>39</v>
      </c>
      <c r="B78" s="16" t="s">
        <v>10</v>
      </c>
      <c r="C78" s="20" t="s">
        <v>21</v>
      </c>
      <c r="D78" s="20" t="s">
        <v>99</v>
      </c>
      <c r="E78" s="20" t="s">
        <v>103</v>
      </c>
      <c r="F78" s="20" t="s">
        <v>40</v>
      </c>
      <c r="G78" s="21" t="s">
        <v>19</v>
      </c>
      <c r="H78" s="22">
        <v>0</v>
      </c>
      <c r="I78" s="22">
        <v>0</v>
      </c>
      <c r="J78" s="22">
        <v>0</v>
      </c>
      <c r="K78" s="21" t="s">
        <v>19</v>
      </c>
      <c r="L78" s="23"/>
      <c r="M78" s="23"/>
      <c r="N78" s="23"/>
      <c r="O78" s="23"/>
      <c r="P78" s="23"/>
    </row>
    <row r="79" spans="1:16" ht="26.25" hidden="1" customHeight="1" x14ac:dyDescent="0.2">
      <c r="A79" s="24" t="s">
        <v>39</v>
      </c>
      <c r="B79" s="16" t="s">
        <v>10</v>
      </c>
      <c r="C79" s="20" t="s">
        <v>21</v>
      </c>
      <c r="D79" s="20" t="s">
        <v>99</v>
      </c>
      <c r="E79" s="20" t="s">
        <v>103</v>
      </c>
      <c r="F79" s="20" t="s">
        <v>40</v>
      </c>
      <c r="G79" s="21" t="s">
        <v>19</v>
      </c>
      <c r="H79" s="22">
        <v>0</v>
      </c>
      <c r="I79" s="22">
        <v>0</v>
      </c>
      <c r="J79" s="22">
        <v>0</v>
      </c>
      <c r="K79" s="21" t="s">
        <v>19</v>
      </c>
      <c r="L79" s="23"/>
      <c r="M79" s="23"/>
      <c r="N79" s="23"/>
      <c r="O79" s="23"/>
      <c r="P79" s="23"/>
    </row>
    <row r="80" spans="1:16" ht="15.75" x14ac:dyDescent="0.2">
      <c r="A80" s="15" t="s">
        <v>97</v>
      </c>
      <c r="B80" s="16" t="s">
        <v>10</v>
      </c>
      <c r="C80" s="17" t="s">
        <v>32</v>
      </c>
      <c r="D80" s="17" t="s">
        <v>12</v>
      </c>
      <c r="E80" s="17"/>
      <c r="F80" s="17"/>
      <c r="G80" s="16"/>
      <c r="H80" s="18">
        <f>H81+H83</f>
        <v>5009306</v>
      </c>
      <c r="I80" s="18">
        <f>I81+I83</f>
        <v>1562054.35</v>
      </c>
      <c r="J80" s="18">
        <f>J81+J83</f>
        <v>1595920.01</v>
      </c>
      <c r="K80" s="21"/>
      <c r="L80" s="23"/>
      <c r="M80" s="23"/>
      <c r="N80" s="23"/>
      <c r="O80" s="23"/>
      <c r="P80" s="23"/>
    </row>
    <row r="81" spans="1:16" ht="11.25" hidden="1" customHeight="1" x14ac:dyDescent="0.2">
      <c r="A81" s="29" t="s">
        <v>106</v>
      </c>
      <c r="B81" s="16" t="s">
        <v>10</v>
      </c>
      <c r="C81" s="20" t="s">
        <v>32</v>
      </c>
      <c r="D81" s="20" t="s">
        <v>107</v>
      </c>
      <c r="E81" s="20" t="s">
        <v>108</v>
      </c>
      <c r="F81" s="20"/>
      <c r="G81" s="21"/>
      <c r="H81" s="22">
        <v>0</v>
      </c>
      <c r="I81" s="22"/>
      <c r="J81" s="22"/>
      <c r="K81" s="21"/>
      <c r="L81" s="23"/>
      <c r="M81" s="23"/>
      <c r="N81" s="23"/>
      <c r="O81" s="23"/>
      <c r="P81" s="23"/>
    </row>
    <row r="82" spans="1:16" ht="15.75" x14ac:dyDescent="0.2">
      <c r="A82" s="28" t="s">
        <v>109</v>
      </c>
      <c r="B82" s="16" t="s">
        <v>10</v>
      </c>
      <c r="C82" s="20" t="s">
        <v>32</v>
      </c>
      <c r="D82" s="20" t="s">
        <v>110</v>
      </c>
      <c r="E82" s="20"/>
      <c r="F82" s="20"/>
      <c r="G82" s="21"/>
      <c r="H82" s="22">
        <f t="shared" ref="H82:J84" si="6">H83</f>
        <v>5009306</v>
      </c>
      <c r="I82" s="22">
        <f t="shared" si="6"/>
        <v>1562054.35</v>
      </c>
      <c r="J82" s="22">
        <f t="shared" si="6"/>
        <v>1595920.01</v>
      </c>
      <c r="K82" s="21"/>
      <c r="L82" s="23"/>
      <c r="M82" s="23"/>
      <c r="N82" s="23"/>
      <c r="O82" s="23"/>
      <c r="P82" s="23"/>
    </row>
    <row r="83" spans="1:16" ht="96.75" customHeight="1" x14ac:dyDescent="0.2">
      <c r="A83" s="17" t="s">
        <v>218</v>
      </c>
      <c r="B83" s="16" t="s">
        <v>10</v>
      </c>
      <c r="C83" s="20" t="s">
        <v>32</v>
      </c>
      <c r="D83" s="20" t="s">
        <v>110</v>
      </c>
      <c r="E83" s="20" t="s">
        <v>14</v>
      </c>
      <c r="F83" s="20"/>
      <c r="G83" s="21"/>
      <c r="H83" s="22">
        <f t="shared" si="6"/>
        <v>5009306</v>
      </c>
      <c r="I83" s="22">
        <f t="shared" si="6"/>
        <v>1562054.35</v>
      </c>
      <c r="J83" s="22">
        <f t="shared" si="6"/>
        <v>1595920.01</v>
      </c>
      <c r="K83" s="21"/>
      <c r="L83" s="23"/>
      <c r="M83" s="23"/>
      <c r="N83" s="23"/>
      <c r="O83" s="23"/>
      <c r="P83" s="23"/>
    </row>
    <row r="84" spans="1:16" ht="31.5" x14ac:dyDescent="0.2">
      <c r="A84" s="24" t="s">
        <v>111</v>
      </c>
      <c r="B84" s="16" t="s">
        <v>10</v>
      </c>
      <c r="C84" s="20" t="s">
        <v>32</v>
      </c>
      <c r="D84" s="20" t="s">
        <v>110</v>
      </c>
      <c r="E84" s="20" t="s">
        <v>112</v>
      </c>
      <c r="F84" s="20"/>
      <c r="G84" s="21"/>
      <c r="H84" s="22">
        <f>H85+H86</f>
        <v>5009306</v>
      </c>
      <c r="I84" s="22">
        <f t="shared" si="6"/>
        <v>1562054.35</v>
      </c>
      <c r="J84" s="22">
        <f t="shared" si="6"/>
        <v>1595920.01</v>
      </c>
      <c r="K84" s="21"/>
      <c r="L84" s="23"/>
      <c r="M84" s="23"/>
      <c r="N84" s="23"/>
      <c r="O84" s="23"/>
      <c r="P84" s="23"/>
    </row>
    <row r="85" spans="1:16" ht="15.75" x14ac:dyDescent="0.2">
      <c r="A85" s="24" t="s">
        <v>39</v>
      </c>
      <c r="B85" s="16" t="s">
        <v>10</v>
      </c>
      <c r="C85" s="20" t="s">
        <v>32</v>
      </c>
      <c r="D85" s="20" t="s">
        <v>110</v>
      </c>
      <c r="E85" s="20" t="s">
        <v>112</v>
      </c>
      <c r="F85" s="20" t="s">
        <v>40</v>
      </c>
      <c r="G85" s="21"/>
      <c r="H85" s="22">
        <v>3999204.99</v>
      </c>
      <c r="I85" s="22">
        <v>1562054.35</v>
      </c>
      <c r="J85" s="22">
        <v>1595920.01</v>
      </c>
      <c r="K85" s="21"/>
      <c r="L85" s="23"/>
      <c r="M85" s="23"/>
      <c r="N85" s="23"/>
      <c r="O85" s="23"/>
      <c r="P85" s="23"/>
    </row>
    <row r="86" spans="1:16" ht="22.5" customHeight="1" x14ac:dyDescent="0.2">
      <c r="A86" s="21" t="s">
        <v>113</v>
      </c>
      <c r="B86" s="16" t="s">
        <v>10</v>
      </c>
      <c r="C86" s="20" t="s">
        <v>32</v>
      </c>
      <c r="D86" s="20" t="s">
        <v>110</v>
      </c>
      <c r="E86" s="20" t="s">
        <v>238</v>
      </c>
      <c r="F86" s="20" t="s">
        <v>40</v>
      </c>
      <c r="G86" s="21"/>
      <c r="H86" s="22">
        <v>1010101.01</v>
      </c>
      <c r="I86" s="22">
        <v>0</v>
      </c>
      <c r="J86" s="22">
        <v>0</v>
      </c>
      <c r="K86" s="21"/>
      <c r="L86" s="23"/>
      <c r="M86" s="23"/>
      <c r="N86" s="23"/>
      <c r="O86" s="23"/>
      <c r="P86" s="23"/>
    </row>
    <row r="87" spans="1:16" ht="47.25" x14ac:dyDescent="0.2">
      <c r="A87" s="15" t="s">
        <v>115</v>
      </c>
      <c r="B87" s="16" t="s">
        <v>10</v>
      </c>
      <c r="C87" s="17" t="s">
        <v>107</v>
      </c>
      <c r="D87" s="17" t="s">
        <v>12</v>
      </c>
      <c r="E87" s="17"/>
      <c r="F87" s="17"/>
      <c r="G87" s="16" t="s">
        <v>115</v>
      </c>
      <c r="H87" s="18">
        <f>H88+H92+H97</f>
        <v>2637784.1</v>
      </c>
      <c r="I87" s="18">
        <f>I88+I92+I97</f>
        <v>1000000</v>
      </c>
      <c r="J87" s="18">
        <f>J88+J92+J97</f>
        <v>1000000</v>
      </c>
      <c r="K87" s="16" t="s">
        <v>115</v>
      </c>
      <c r="L87" s="19"/>
      <c r="M87" s="19"/>
      <c r="N87" s="19"/>
      <c r="O87" s="19"/>
      <c r="P87" s="19"/>
    </row>
    <row r="88" spans="1:16" s="25" customFormat="1" ht="94.5" hidden="1" customHeight="1" x14ac:dyDescent="0.2">
      <c r="A88" s="17" t="s">
        <v>116</v>
      </c>
      <c r="B88" s="16" t="s">
        <v>10</v>
      </c>
      <c r="C88" s="17"/>
      <c r="D88" s="17"/>
      <c r="E88" s="17" t="s">
        <v>14</v>
      </c>
      <c r="F88" s="17"/>
      <c r="G88" s="16" t="s">
        <v>117</v>
      </c>
      <c r="H88" s="18">
        <f>H89</f>
        <v>0</v>
      </c>
      <c r="I88" s="18">
        <f>I89</f>
        <v>0</v>
      </c>
      <c r="J88" s="18">
        <f>J89</f>
        <v>0</v>
      </c>
      <c r="K88" s="16" t="s">
        <v>117</v>
      </c>
      <c r="L88" s="19"/>
      <c r="M88" s="19"/>
      <c r="N88" s="19"/>
      <c r="O88" s="19"/>
      <c r="P88" s="19"/>
    </row>
    <row r="89" spans="1:16" s="25" customFormat="1" ht="25.5" hidden="1" customHeight="1" x14ac:dyDescent="0.2">
      <c r="A89" s="24" t="s">
        <v>118</v>
      </c>
      <c r="B89" s="16" t="s">
        <v>10</v>
      </c>
      <c r="C89" s="17" t="s">
        <v>107</v>
      </c>
      <c r="D89" s="17" t="s">
        <v>11</v>
      </c>
      <c r="E89" s="17"/>
      <c r="F89" s="17"/>
      <c r="G89" s="16" t="s">
        <v>117</v>
      </c>
      <c r="H89" s="18">
        <f>H91</f>
        <v>0</v>
      </c>
      <c r="I89" s="18">
        <f>I91</f>
        <v>0</v>
      </c>
      <c r="J89" s="18">
        <f>J91</f>
        <v>0</v>
      </c>
      <c r="K89" s="16" t="s">
        <v>117</v>
      </c>
      <c r="L89" s="19"/>
      <c r="M89" s="19"/>
      <c r="N89" s="19"/>
      <c r="O89" s="19"/>
      <c r="P89" s="19"/>
    </row>
    <row r="90" spans="1:16" s="25" customFormat="1" ht="31.5" hidden="1" x14ac:dyDescent="0.25">
      <c r="A90" s="34" t="s">
        <v>119</v>
      </c>
      <c r="B90" s="16" t="s">
        <v>10</v>
      </c>
      <c r="C90" s="20" t="s">
        <v>107</v>
      </c>
      <c r="D90" s="20" t="s">
        <v>11</v>
      </c>
      <c r="E90" s="20" t="s">
        <v>120</v>
      </c>
      <c r="F90" s="20"/>
      <c r="G90" s="21" t="s">
        <v>117</v>
      </c>
      <c r="H90" s="22">
        <f>H91</f>
        <v>0</v>
      </c>
      <c r="I90" s="22">
        <f>I91</f>
        <v>0</v>
      </c>
      <c r="J90" s="22">
        <f>J91</f>
        <v>0</v>
      </c>
      <c r="K90" s="16" t="s">
        <v>117</v>
      </c>
      <c r="L90" s="19"/>
      <c r="M90" s="19"/>
      <c r="N90" s="19"/>
      <c r="O90" s="19"/>
      <c r="P90" s="19"/>
    </row>
    <row r="91" spans="1:16" s="25" customFormat="1" ht="15.75" hidden="1" x14ac:dyDescent="0.2">
      <c r="A91" s="24" t="s">
        <v>39</v>
      </c>
      <c r="B91" s="16" t="s">
        <v>10</v>
      </c>
      <c r="C91" s="20" t="s">
        <v>107</v>
      </c>
      <c r="D91" s="20" t="s">
        <v>11</v>
      </c>
      <c r="E91" s="20" t="s">
        <v>120</v>
      </c>
      <c r="F91" s="20" t="s">
        <v>40</v>
      </c>
      <c r="G91" s="21" t="s">
        <v>117</v>
      </c>
      <c r="H91" s="22">
        <v>0</v>
      </c>
      <c r="I91" s="22">
        <v>0</v>
      </c>
      <c r="J91" s="22">
        <v>0</v>
      </c>
      <c r="K91" s="22">
        <v>10000</v>
      </c>
      <c r="L91" s="19"/>
      <c r="M91" s="19"/>
      <c r="N91" s="19"/>
      <c r="O91" s="19"/>
      <c r="P91" s="19"/>
    </row>
    <row r="92" spans="1:16" ht="141.75" hidden="1" x14ac:dyDescent="0.2">
      <c r="A92" s="29" t="s">
        <v>117</v>
      </c>
      <c r="B92" s="16" t="s">
        <v>10</v>
      </c>
      <c r="C92" s="17" t="s">
        <v>107</v>
      </c>
      <c r="D92" s="17" t="s">
        <v>13</v>
      </c>
      <c r="E92" s="17"/>
      <c r="F92" s="17"/>
      <c r="G92" s="16" t="s">
        <v>121</v>
      </c>
      <c r="H92" s="18">
        <f>H93</f>
        <v>0</v>
      </c>
      <c r="I92" s="18">
        <f>I93</f>
        <v>0</v>
      </c>
      <c r="J92" s="18">
        <f>J93</f>
        <v>0</v>
      </c>
      <c r="K92" s="21" t="s">
        <v>121</v>
      </c>
      <c r="L92" s="23"/>
      <c r="M92" s="23"/>
      <c r="N92" s="23"/>
      <c r="O92" s="23"/>
      <c r="P92" s="23"/>
    </row>
    <row r="93" spans="1:16" ht="31.5" hidden="1" customHeight="1" x14ac:dyDescent="0.25">
      <c r="A93" s="35" t="s">
        <v>122</v>
      </c>
      <c r="B93" s="16" t="s">
        <v>10</v>
      </c>
      <c r="C93" s="20" t="s">
        <v>107</v>
      </c>
      <c r="D93" s="20" t="s">
        <v>13</v>
      </c>
      <c r="E93" s="20" t="s">
        <v>123</v>
      </c>
      <c r="F93" s="20"/>
      <c r="G93" s="21" t="s">
        <v>124</v>
      </c>
      <c r="H93" s="22">
        <f>H94+H95+H96</f>
        <v>0</v>
      </c>
      <c r="I93" s="22">
        <v>0</v>
      </c>
      <c r="J93" s="22">
        <v>0</v>
      </c>
      <c r="K93" s="21" t="s">
        <v>124</v>
      </c>
      <c r="L93" s="23"/>
      <c r="M93" s="23"/>
      <c r="N93" s="23"/>
      <c r="O93" s="23"/>
      <c r="P93" s="23"/>
    </row>
    <row r="94" spans="1:16" ht="47.25" hidden="1" customHeight="1" x14ac:dyDescent="0.2">
      <c r="A94" s="29" t="s">
        <v>125</v>
      </c>
      <c r="B94" s="16" t="s">
        <v>10</v>
      </c>
      <c r="C94" s="20" t="s">
        <v>107</v>
      </c>
      <c r="D94" s="20" t="s">
        <v>13</v>
      </c>
      <c r="E94" s="20" t="s">
        <v>123</v>
      </c>
      <c r="F94" s="20" t="s">
        <v>40</v>
      </c>
      <c r="G94" s="21" t="s">
        <v>124</v>
      </c>
      <c r="H94" s="22">
        <v>0</v>
      </c>
      <c r="I94" s="22">
        <v>0</v>
      </c>
      <c r="J94" s="22">
        <v>0</v>
      </c>
      <c r="K94" s="21"/>
      <c r="L94" s="23"/>
      <c r="M94" s="23"/>
      <c r="N94" s="23"/>
      <c r="O94" s="23"/>
      <c r="P94" s="23"/>
    </row>
    <row r="95" spans="1:16" ht="47.25" hidden="1" customHeight="1" x14ac:dyDescent="0.2">
      <c r="A95" s="29" t="s">
        <v>125</v>
      </c>
      <c r="B95" s="16" t="s">
        <v>10</v>
      </c>
      <c r="C95" s="20" t="s">
        <v>107</v>
      </c>
      <c r="D95" s="20" t="s">
        <v>13</v>
      </c>
      <c r="E95" s="20" t="s">
        <v>126</v>
      </c>
      <c r="F95" s="20" t="s">
        <v>127</v>
      </c>
      <c r="G95" s="21" t="s">
        <v>124</v>
      </c>
      <c r="H95" s="22">
        <v>0</v>
      </c>
      <c r="I95" s="22">
        <v>0</v>
      </c>
      <c r="J95" s="22">
        <v>0</v>
      </c>
      <c r="K95" s="21"/>
      <c r="L95" s="23"/>
      <c r="M95" s="23"/>
      <c r="N95" s="23"/>
      <c r="O95" s="23"/>
      <c r="P95" s="23"/>
    </row>
    <row r="96" spans="1:16" ht="47.25" hidden="1" customHeight="1" x14ac:dyDescent="0.2">
      <c r="A96" s="29" t="s">
        <v>125</v>
      </c>
      <c r="B96" s="16" t="s">
        <v>10</v>
      </c>
      <c r="C96" s="20" t="s">
        <v>107</v>
      </c>
      <c r="D96" s="20" t="s">
        <v>13</v>
      </c>
      <c r="E96" s="20" t="s">
        <v>128</v>
      </c>
      <c r="F96" s="20" t="s">
        <v>127</v>
      </c>
      <c r="G96" s="21" t="s">
        <v>124</v>
      </c>
      <c r="H96" s="22">
        <v>0</v>
      </c>
      <c r="I96" s="22">
        <v>0</v>
      </c>
      <c r="J96" s="22">
        <v>0</v>
      </c>
      <c r="K96" s="21" t="s">
        <v>124</v>
      </c>
      <c r="L96" s="23"/>
      <c r="M96" s="23"/>
      <c r="N96" s="23"/>
      <c r="O96" s="23"/>
      <c r="P96" s="23"/>
    </row>
    <row r="97" spans="1:16" s="25" customFormat="1" ht="33" customHeight="1" x14ac:dyDescent="0.2">
      <c r="A97" s="15" t="s">
        <v>129</v>
      </c>
      <c r="B97" s="16" t="s">
        <v>10</v>
      </c>
      <c r="C97" s="17" t="s">
        <v>107</v>
      </c>
      <c r="D97" s="17" t="s">
        <v>21</v>
      </c>
      <c r="E97" s="17"/>
      <c r="F97" s="17"/>
      <c r="G97" s="16" t="s">
        <v>130</v>
      </c>
      <c r="H97" s="18">
        <f>H98</f>
        <v>2637784.1</v>
      </c>
      <c r="I97" s="18">
        <f>I98</f>
        <v>1000000</v>
      </c>
      <c r="J97" s="18">
        <f>J98</f>
        <v>1000000</v>
      </c>
      <c r="K97" s="16" t="s">
        <v>130</v>
      </c>
      <c r="L97" s="19"/>
      <c r="M97" s="19"/>
      <c r="N97" s="19"/>
      <c r="O97" s="19"/>
      <c r="P97" s="19"/>
    </row>
    <row r="98" spans="1:16" ht="93.75" customHeight="1" x14ac:dyDescent="0.2">
      <c r="A98" s="17" t="s">
        <v>218</v>
      </c>
      <c r="B98" s="16" t="s">
        <v>10</v>
      </c>
      <c r="C98" s="20"/>
      <c r="D98" s="20"/>
      <c r="E98" s="20" t="s">
        <v>14</v>
      </c>
      <c r="F98" s="20"/>
      <c r="G98" s="21" t="s">
        <v>130</v>
      </c>
      <c r="H98" s="22">
        <f>H99+H102+H104+H107</f>
        <v>2637784.1</v>
      </c>
      <c r="I98" s="22">
        <f>I99+I102+I104</f>
        <v>1000000</v>
      </c>
      <c r="J98" s="22">
        <f>J99+J102+J104</f>
        <v>1000000</v>
      </c>
      <c r="K98" s="21" t="s">
        <v>130</v>
      </c>
      <c r="L98" s="23"/>
      <c r="M98" s="23"/>
      <c r="N98" s="23"/>
      <c r="O98" s="23"/>
      <c r="P98" s="23"/>
    </row>
    <row r="99" spans="1:16" s="25" customFormat="1" ht="32.25" customHeight="1" x14ac:dyDescent="0.2">
      <c r="A99" s="15" t="s">
        <v>131</v>
      </c>
      <c r="B99" s="16" t="s">
        <v>10</v>
      </c>
      <c r="C99" s="17" t="s">
        <v>107</v>
      </c>
      <c r="D99" s="17" t="s">
        <v>21</v>
      </c>
      <c r="E99" s="17" t="s">
        <v>120</v>
      </c>
      <c r="F99" s="17"/>
      <c r="G99" s="16" t="s">
        <v>130</v>
      </c>
      <c r="H99" s="18">
        <f>H100+H101</f>
        <v>650000</v>
      </c>
      <c r="I99" s="18">
        <f>I100+I101</f>
        <v>400000</v>
      </c>
      <c r="J99" s="18">
        <f>J100+J101</f>
        <v>400000</v>
      </c>
      <c r="K99" s="16" t="s">
        <v>130</v>
      </c>
      <c r="L99" s="19"/>
      <c r="M99" s="19"/>
      <c r="N99" s="19"/>
      <c r="O99" s="19"/>
      <c r="P99" s="19"/>
    </row>
    <row r="100" spans="1:16" ht="32.25" customHeight="1" x14ac:dyDescent="0.2">
      <c r="A100" s="24" t="s">
        <v>132</v>
      </c>
      <c r="B100" s="16" t="s">
        <v>10</v>
      </c>
      <c r="C100" s="20" t="s">
        <v>107</v>
      </c>
      <c r="D100" s="20" t="s">
        <v>21</v>
      </c>
      <c r="E100" s="20" t="s">
        <v>120</v>
      </c>
      <c r="F100" s="20" t="s">
        <v>40</v>
      </c>
      <c r="G100" s="21" t="s">
        <v>84</v>
      </c>
      <c r="H100" s="22">
        <v>250000</v>
      </c>
      <c r="I100" s="22">
        <v>0</v>
      </c>
      <c r="J100" s="22">
        <v>0</v>
      </c>
      <c r="K100" s="21" t="s">
        <v>84</v>
      </c>
      <c r="L100" s="23"/>
      <c r="M100" s="23"/>
      <c r="N100" s="23"/>
      <c r="O100" s="23"/>
      <c r="P100" s="23"/>
    </row>
    <row r="101" spans="1:16" ht="32.25" customHeight="1" x14ac:dyDescent="0.2">
      <c r="A101" s="24" t="s">
        <v>132</v>
      </c>
      <c r="B101" s="16" t="s">
        <v>10</v>
      </c>
      <c r="C101" s="20" t="s">
        <v>107</v>
      </c>
      <c r="D101" s="20" t="s">
        <v>21</v>
      </c>
      <c r="E101" s="20" t="s">
        <v>120</v>
      </c>
      <c r="F101" s="20" t="s">
        <v>42</v>
      </c>
      <c r="G101" s="21"/>
      <c r="H101" s="22">
        <v>400000</v>
      </c>
      <c r="I101" s="22">
        <v>400000</v>
      </c>
      <c r="J101" s="22">
        <v>400000</v>
      </c>
      <c r="K101" s="21"/>
      <c r="L101" s="23"/>
      <c r="M101" s="23"/>
      <c r="N101" s="23"/>
      <c r="O101" s="23"/>
      <c r="P101" s="23"/>
    </row>
    <row r="102" spans="1:16" s="25" customFormat="1" ht="87" customHeight="1" x14ac:dyDescent="0.25">
      <c r="A102" s="36" t="s">
        <v>219</v>
      </c>
      <c r="B102" s="16" t="s">
        <v>10</v>
      </c>
      <c r="C102" s="17" t="s">
        <v>107</v>
      </c>
      <c r="D102" s="17" t="s">
        <v>21</v>
      </c>
      <c r="E102" s="17" t="s">
        <v>133</v>
      </c>
      <c r="F102" s="17"/>
      <c r="G102" s="16" t="s">
        <v>134</v>
      </c>
      <c r="H102" s="18">
        <f>H103+H106</f>
        <v>987784.1</v>
      </c>
      <c r="I102" s="18">
        <f>I103</f>
        <v>600000</v>
      </c>
      <c r="J102" s="18">
        <f>J103</f>
        <v>600000</v>
      </c>
      <c r="K102" s="16" t="s">
        <v>134</v>
      </c>
      <c r="L102" s="19"/>
      <c r="M102" s="19"/>
      <c r="N102" s="19"/>
      <c r="O102" s="19"/>
      <c r="P102" s="19"/>
    </row>
    <row r="103" spans="1:16" ht="23.25" customHeight="1" x14ac:dyDescent="0.2">
      <c r="A103" s="24" t="s">
        <v>39</v>
      </c>
      <c r="B103" s="16" t="s">
        <v>10</v>
      </c>
      <c r="C103" s="20" t="s">
        <v>107</v>
      </c>
      <c r="D103" s="20" t="s">
        <v>21</v>
      </c>
      <c r="E103" s="20" t="s">
        <v>133</v>
      </c>
      <c r="F103" s="20" t="s">
        <v>40</v>
      </c>
      <c r="G103" s="21"/>
      <c r="H103" s="22">
        <v>904450.77</v>
      </c>
      <c r="I103" s="22">
        <v>600000</v>
      </c>
      <c r="J103" s="22">
        <v>600000</v>
      </c>
      <c r="K103" s="21"/>
      <c r="L103" s="23"/>
      <c r="M103" s="23"/>
      <c r="N103" s="23"/>
      <c r="O103" s="23"/>
      <c r="P103" s="23"/>
    </row>
    <row r="104" spans="1:16" s="25" customFormat="1" ht="31.5" hidden="1" x14ac:dyDescent="0.2">
      <c r="A104" s="15" t="s">
        <v>135</v>
      </c>
      <c r="B104" s="16" t="s">
        <v>10</v>
      </c>
      <c r="C104" s="17" t="s">
        <v>107</v>
      </c>
      <c r="D104" s="17" t="s">
        <v>21</v>
      </c>
      <c r="E104" s="20" t="s">
        <v>235</v>
      </c>
      <c r="F104" s="17"/>
      <c r="G104" s="16"/>
      <c r="H104" s="18">
        <f>H105</f>
        <v>0</v>
      </c>
      <c r="I104" s="18">
        <f>I105</f>
        <v>0</v>
      </c>
      <c r="J104" s="18">
        <f>J105</f>
        <v>0</v>
      </c>
      <c r="K104" s="16"/>
      <c r="L104" s="19"/>
      <c r="M104" s="19"/>
      <c r="N104" s="19"/>
      <c r="O104" s="19"/>
      <c r="P104" s="19"/>
    </row>
    <row r="105" spans="1:16" ht="15.75" hidden="1" x14ac:dyDescent="0.2">
      <c r="A105" s="28" t="s">
        <v>49</v>
      </c>
      <c r="B105" s="16" t="s">
        <v>10</v>
      </c>
      <c r="C105" s="20" t="s">
        <v>107</v>
      </c>
      <c r="D105" s="20" t="s">
        <v>21</v>
      </c>
      <c r="E105" s="20" t="s">
        <v>236</v>
      </c>
      <c r="F105" s="20" t="s">
        <v>40</v>
      </c>
      <c r="G105" s="21"/>
      <c r="H105" s="22">
        <v>0</v>
      </c>
      <c r="I105" s="22">
        <v>0</v>
      </c>
      <c r="J105" s="22">
        <v>0</v>
      </c>
      <c r="K105" s="21"/>
      <c r="L105" s="23"/>
      <c r="M105" s="23"/>
      <c r="N105" s="23"/>
      <c r="O105" s="23"/>
      <c r="P105" s="23"/>
    </row>
    <row r="106" spans="1:16" ht="27" customHeight="1" x14ac:dyDescent="0.2">
      <c r="A106" s="21" t="s">
        <v>101</v>
      </c>
      <c r="B106" s="20" t="s">
        <v>10</v>
      </c>
      <c r="C106" s="20" t="s">
        <v>107</v>
      </c>
      <c r="D106" s="20" t="s">
        <v>21</v>
      </c>
      <c r="E106" s="20" t="s">
        <v>234</v>
      </c>
      <c r="F106" s="20" t="s">
        <v>40</v>
      </c>
      <c r="G106" s="22">
        <v>75000</v>
      </c>
      <c r="H106" s="22">
        <v>83333.33</v>
      </c>
      <c r="I106" s="22">
        <v>0</v>
      </c>
      <c r="J106" s="22">
        <v>0</v>
      </c>
      <c r="K106" s="23"/>
      <c r="L106" s="23"/>
      <c r="M106" s="23"/>
      <c r="N106" s="23"/>
      <c r="O106" s="23"/>
    </row>
    <row r="107" spans="1:16" s="38" customFormat="1" ht="80.25" customHeight="1" x14ac:dyDescent="0.2">
      <c r="A107" s="53" t="s">
        <v>223</v>
      </c>
      <c r="B107" s="16" t="s">
        <v>10</v>
      </c>
      <c r="C107" s="17" t="s">
        <v>107</v>
      </c>
      <c r="D107" s="17" t="s">
        <v>21</v>
      </c>
      <c r="E107" s="17" t="s">
        <v>222</v>
      </c>
      <c r="F107" s="17"/>
      <c r="G107" s="16" t="s">
        <v>136</v>
      </c>
      <c r="H107" s="18">
        <f>H108</f>
        <v>1000000</v>
      </c>
      <c r="I107" s="18">
        <v>0</v>
      </c>
      <c r="J107" s="18">
        <v>0</v>
      </c>
      <c r="K107" s="16" t="s">
        <v>136</v>
      </c>
      <c r="L107" s="19"/>
      <c r="M107" s="19"/>
      <c r="N107" s="37"/>
      <c r="O107" s="37"/>
      <c r="P107" s="37"/>
    </row>
    <row r="108" spans="1:16" s="38" customFormat="1" ht="40.5" customHeight="1" x14ac:dyDescent="0.2">
      <c r="A108" s="29" t="s">
        <v>137</v>
      </c>
      <c r="B108" s="16" t="s">
        <v>10</v>
      </c>
      <c r="C108" s="20" t="s">
        <v>107</v>
      </c>
      <c r="D108" s="20" t="s">
        <v>21</v>
      </c>
      <c r="E108" s="20" t="s">
        <v>221</v>
      </c>
      <c r="F108" s="20"/>
      <c r="G108" s="21" t="s">
        <v>136</v>
      </c>
      <c r="H108" s="22">
        <f>H109</f>
        <v>1000000</v>
      </c>
      <c r="I108" s="22">
        <v>0</v>
      </c>
      <c r="J108" s="22">
        <v>0</v>
      </c>
      <c r="K108" s="21" t="s">
        <v>136</v>
      </c>
      <c r="L108" s="23"/>
      <c r="M108" s="23"/>
      <c r="N108" s="39"/>
      <c r="O108" s="39"/>
      <c r="P108" s="39"/>
    </row>
    <row r="109" spans="1:16" s="38" customFormat="1" ht="54.75" customHeight="1" x14ac:dyDescent="0.2">
      <c r="A109" s="29" t="s">
        <v>78</v>
      </c>
      <c r="B109" s="16" t="s">
        <v>10</v>
      </c>
      <c r="C109" s="20" t="s">
        <v>107</v>
      </c>
      <c r="D109" s="20" t="s">
        <v>21</v>
      </c>
      <c r="E109" s="20" t="s">
        <v>221</v>
      </c>
      <c r="F109" s="20" t="s">
        <v>40</v>
      </c>
      <c r="G109" s="21" t="s">
        <v>136</v>
      </c>
      <c r="H109" s="22">
        <v>1000000</v>
      </c>
      <c r="I109" s="22">
        <v>0</v>
      </c>
      <c r="J109" s="22">
        <v>0</v>
      </c>
      <c r="K109" s="21" t="s">
        <v>136</v>
      </c>
      <c r="L109" s="23"/>
      <c r="M109" s="23"/>
      <c r="N109" s="39"/>
      <c r="O109" s="39"/>
      <c r="P109" s="39"/>
    </row>
    <row r="110" spans="1:16" ht="15.75" x14ac:dyDescent="0.2">
      <c r="A110" s="15" t="s">
        <v>136</v>
      </c>
      <c r="B110" s="16" t="s">
        <v>10</v>
      </c>
      <c r="C110" s="17" t="s">
        <v>59</v>
      </c>
      <c r="D110" s="17" t="s">
        <v>12</v>
      </c>
      <c r="E110" s="17"/>
      <c r="F110" s="17"/>
      <c r="G110" s="16" t="s">
        <v>136</v>
      </c>
      <c r="H110" s="18">
        <f>H112</f>
        <v>250000</v>
      </c>
      <c r="I110" s="18">
        <f>I112</f>
        <v>150000</v>
      </c>
      <c r="J110" s="18">
        <f>J112</f>
        <v>100000</v>
      </c>
      <c r="K110" s="16" t="s">
        <v>136</v>
      </c>
      <c r="L110" s="19"/>
      <c r="M110" s="19"/>
      <c r="N110" s="19"/>
      <c r="O110" s="19"/>
      <c r="P110" s="19"/>
    </row>
    <row r="111" spans="1:16" ht="102" customHeight="1" x14ac:dyDescent="0.2">
      <c r="A111" s="17" t="s">
        <v>218</v>
      </c>
      <c r="B111" s="16" t="s">
        <v>10</v>
      </c>
      <c r="C111" s="17" t="s">
        <v>59</v>
      </c>
      <c r="D111" s="17" t="s">
        <v>59</v>
      </c>
      <c r="E111" s="17"/>
      <c r="F111" s="17"/>
      <c r="G111" s="16" t="s">
        <v>138</v>
      </c>
      <c r="H111" s="18">
        <f t="shared" ref="H111:J113" si="7">H112</f>
        <v>250000</v>
      </c>
      <c r="I111" s="18">
        <f t="shared" si="7"/>
        <v>150000</v>
      </c>
      <c r="J111" s="18">
        <f t="shared" si="7"/>
        <v>100000</v>
      </c>
      <c r="K111" s="21" t="s">
        <v>138</v>
      </c>
      <c r="L111" s="23"/>
      <c r="M111" s="23"/>
      <c r="N111" s="23"/>
      <c r="O111" s="23"/>
      <c r="P111" s="23"/>
    </row>
    <row r="112" spans="1:16" ht="39" customHeight="1" x14ac:dyDescent="0.2">
      <c r="A112" s="15" t="s">
        <v>138</v>
      </c>
      <c r="B112" s="16" t="s">
        <v>10</v>
      </c>
      <c r="C112" s="20" t="s">
        <v>59</v>
      </c>
      <c r="D112" s="20" t="s">
        <v>59</v>
      </c>
      <c r="E112" s="20" t="s">
        <v>14</v>
      </c>
      <c r="F112" s="20"/>
      <c r="G112" s="21" t="s">
        <v>84</v>
      </c>
      <c r="H112" s="22">
        <f t="shared" si="7"/>
        <v>250000</v>
      </c>
      <c r="I112" s="22">
        <f t="shared" si="7"/>
        <v>150000</v>
      </c>
      <c r="J112" s="22">
        <f t="shared" si="7"/>
        <v>100000</v>
      </c>
      <c r="K112" s="21" t="s">
        <v>84</v>
      </c>
      <c r="L112" s="23"/>
      <c r="M112" s="23"/>
      <c r="N112" s="23"/>
      <c r="O112" s="23"/>
      <c r="P112" s="23"/>
    </row>
    <row r="113" spans="1:16" ht="40.5" customHeight="1" x14ac:dyDescent="0.2">
      <c r="A113" s="24" t="s">
        <v>139</v>
      </c>
      <c r="B113" s="16" t="s">
        <v>10</v>
      </c>
      <c r="C113" s="20" t="s">
        <v>59</v>
      </c>
      <c r="D113" s="20" t="s">
        <v>59</v>
      </c>
      <c r="E113" s="20" t="s">
        <v>14</v>
      </c>
      <c r="F113" s="20"/>
      <c r="G113" s="21" t="s">
        <v>134</v>
      </c>
      <c r="H113" s="22">
        <f t="shared" si="7"/>
        <v>250000</v>
      </c>
      <c r="I113" s="22">
        <f t="shared" si="7"/>
        <v>150000</v>
      </c>
      <c r="J113" s="22">
        <f t="shared" si="7"/>
        <v>100000</v>
      </c>
      <c r="K113" s="21" t="s">
        <v>134</v>
      </c>
      <c r="L113" s="23"/>
      <c r="M113" s="23"/>
      <c r="N113" s="23"/>
      <c r="O113" s="23"/>
      <c r="P113" s="23"/>
    </row>
    <row r="114" spans="1:16" ht="21" customHeight="1" x14ac:dyDescent="0.25">
      <c r="A114" s="30" t="s">
        <v>39</v>
      </c>
      <c r="B114" s="20" t="s">
        <v>59</v>
      </c>
      <c r="C114" s="20" t="s">
        <v>59</v>
      </c>
      <c r="D114" s="20" t="s">
        <v>140</v>
      </c>
      <c r="E114" s="20" t="s">
        <v>141</v>
      </c>
      <c r="F114" s="20" t="s">
        <v>40</v>
      </c>
      <c r="G114" s="22">
        <v>10000</v>
      </c>
      <c r="H114" s="22">
        <v>250000</v>
      </c>
      <c r="I114" s="22">
        <v>150000</v>
      </c>
      <c r="J114" s="40">
        <v>100000</v>
      </c>
      <c r="K114" s="23"/>
      <c r="L114" s="23"/>
      <c r="M114" s="23"/>
      <c r="N114" s="23"/>
      <c r="O114" s="23"/>
    </row>
    <row r="115" spans="1:16" ht="0.75" hidden="1" customHeight="1" x14ac:dyDescent="0.2">
      <c r="A115" s="15" t="s">
        <v>142</v>
      </c>
      <c r="B115" s="16" t="s">
        <v>10</v>
      </c>
      <c r="C115" s="17" t="s">
        <v>143</v>
      </c>
      <c r="D115" s="17" t="s">
        <v>12</v>
      </c>
      <c r="E115" s="17"/>
      <c r="F115" s="17"/>
      <c r="G115" s="16" t="s">
        <v>142</v>
      </c>
      <c r="H115" s="18">
        <f>H117</f>
        <v>0</v>
      </c>
      <c r="I115" s="18">
        <f>I117</f>
        <v>0</v>
      </c>
      <c r="J115" s="18">
        <f>J117</f>
        <v>0</v>
      </c>
      <c r="K115" s="16" t="s">
        <v>142</v>
      </c>
      <c r="L115" s="19"/>
      <c r="M115" s="19"/>
      <c r="N115" s="19"/>
      <c r="O115" s="19"/>
      <c r="P115" s="19"/>
    </row>
    <row r="116" spans="1:16" ht="15.75" hidden="1" x14ac:dyDescent="0.2">
      <c r="A116" s="29" t="s">
        <v>144</v>
      </c>
      <c r="B116" s="16" t="s">
        <v>10</v>
      </c>
      <c r="C116" s="20" t="s">
        <v>143</v>
      </c>
      <c r="D116" s="20" t="s">
        <v>11</v>
      </c>
      <c r="E116" s="20"/>
      <c r="F116" s="20"/>
      <c r="G116" s="21" t="s">
        <v>144</v>
      </c>
      <c r="H116" s="22">
        <f t="shared" ref="H116:J117" si="8">H117</f>
        <v>0</v>
      </c>
      <c r="I116" s="22">
        <f t="shared" si="8"/>
        <v>0</v>
      </c>
      <c r="J116" s="22">
        <f t="shared" si="8"/>
        <v>0</v>
      </c>
      <c r="K116" s="21" t="s">
        <v>144</v>
      </c>
      <c r="L116" s="23"/>
      <c r="M116" s="23"/>
      <c r="N116" s="23"/>
      <c r="O116" s="23"/>
      <c r="P116" s="23"/>
    </row>
    <row r="117" spans="1:16" ht="94.5" hidden="1" x14ac:dyDescent="0.25">
      <c r="A117" s="41" t="s">
        <v>145</v>
      </c>
      <c r="B117" s="16" t="s">
        <v>10</v>
      </c>
      <c r="C117" s="20" t="s">
        <v>143</v>
      </c>
      <c r="D117" s="20" t="s">
        <v>11</v>
      </c>
      <c r="E117" s="20"/>
      <c r="F117" s="20"/>
      <c r="G117" s="21" t="s">
        <v>144</v>
      </c>
      <c r="H117" s="22">
        <f t="shared" si="8"/>
        <v>0</v>
      </c>
      <c r="I117" s="22">
        <f t="shared" si="8"/>
        <v>0</v>
      </c>
      <c r="J117" s="22">
        <f t="shared" si="8"/>
        <v>0</v>
      </c>
      <c r="K117" s="21" t="s">
        <v>144</v>
      </c>
      <c r="L117" s="23"/>
      <c r="M117" s="23"/>
      <c r="N117" s="23"/>
      <c r="O117" s="23"/>
      <c r="P117" s="23"/>
    </row>
    <row r="118" spans="1:16" ht="37.5" hidden="1" customHeight="1" x14ac:dyDescent="0.2">
      <c r="A118" s="21" t="s">
        <v>146</v>
      </c>
      <c r="B118" s="16" t="s">
        <v>10</v>
      </c>
      <c r="C118" s="20" t="s">
        <v>143</v>
      </c>
      <c r="D118" s="20" t="s">
        <v>11</v>
      </c>
      <c r="E118" s="20" t="s">
        <v>147</v>
      </c>
      <c r="F118" s="20"/>
      <c r="G118" s="21" t="s">
        <v>134</v>
      </c>
      <c r="H118" s="22">
        <f>H121+H122+H123+H150+H151+H152</f>
        <v>0</v>
      </c>
      <c r="I118" s="22">
        <f>I121+I122+I123+I150+I151+I152</f>
        <v>0</v>
      </c>
      <c r="J118" s="22">
        <f>J121+J122+J123+J150+J151+J152</f>
        <v>0</v>
      </c>
      <c r="K118" s="21" t="s">
        <v>134</v>
      </c>
      <c r="L118" s="23"/>
      <c r="M118" s="23"/>
      <c r="N118" s="23"/>
      <c r="O118" s="23"/>
      <c r="P118" s="23"/>
    </row>
    <row r="119" spans="1:16" ht="31.5" hidden="1" customHeight="1" x14ac:dyDescent="0.25">
      <c r="A119" s="42" t="s">
        <v>148</v>
      </c>
      <c r="B119" s="16" t="s">
        <v>10</v>
      </c>
      <c r="C119" s="20" t="s">
        <v>143</v>
      </c>
      <c r="D119" s="20" t="s">
        <v>11</v>
      </c>
      <c r="E119" s="20" t="s">
        <v>149</v>
      </c>
      <c r="F119" s="20"/>
      <c r="G119" s="21" t="s">
        <v>84</v>
      </c>
      <c r="H119" s="22">
        <f>H120</f>
        <v>0</v>
      </c>
      <c r="I119" s="22">
        <f>I120</f>
        <v>0</v>
      </c>
      <c r="J119" s="22">
        <f>J120</f>
        <v>0</v>
      </c>
      <c r="K119" s="21" t="s">
        <v>84</v>
      </c>
      <c r="L119" s="23"/>
      <c r="M119" s="23"/>
      <c r="N119" s="23"/>
      <c r="O119" s="23"/>
      <c r="P119" s="23"/>
    </row>
    <row r="120" spans="1:16" ht="31.5" hidden="1" customHeight="1" x14ac:dyDescent="0.2">
      <c r="A120" s="21" t="s">
        <v>146</v>
      </c>
      <c r="B120" s="16" t="s">
        <v>10</v>
      </c>
      <c r="C120" s="20" t="s">
        <v>143</v>
      </c>
      <c r="D120" s="20" t="s">
        <v>11</v>
      </c>
      <c r="E120" s="20" t="s">
        <v>149</v>
      </c>
      <c r="F120" s="20" t="s">
        <v>150</v>
      </c>
      <c r="G120" s="21" t="s">
        <v>134</v>
      </c>
      <c r="H120" s="22"/>
      <c r="I120" s="22"/>
      <c r="J120" s="22"/>
      <c r="K120" s="21" t="s">
        <v>134</v>
      </c>
      <c r="L120" s="23"/>
      <c r="M120" s="23"/>
      <c r="N120" s="23"/>
      <c r="O120" s="23"/>
      <c r="P120" s="23"/>
    </row>
    <row r="121" spans="1:16" ht="47.25" hidden="1" x14ac:dyDescent="0.25">
      <c r="A121" s="42" t="s">
        <v>148</v>
      </c>
      <c r="B121" s="16" t="s">
        <v>10</v>
      </c>
      <c r="C121" s="20" t="s">
        <v>143</v>
      </c>
      <c r="D121" s="20" t="s">
        <v>11</v>
      </c>
      <c r="E121" s="20" t="s">
        <v>147</v>
      </c>
      <c r="F121" s="20" t="s">
        <v>151</v>
      </c>
      <c r="G121" s="21" t="s">
        <v>134</v>
      </c>
      <c r="H121" s="22"/>
      <c r="I121" s="22"/>
      <c r="J121" s="22"/>
      <c r="K121" s="21" t="s">
        <v>134</v>
      </c>
      <c r="L121" s="23"/>
      <c r="M121" s="23"/>
      <c r="N121" s="23"/>
      <c r="O121" s="23"/>
      <c r="P121" s="23"/>
    </row>
    <row r="122" spans="1:16" ht="69" hidden="1" customHeight="1" x14ac:dyDescent="0.25">
      <c r="A122" s="43" t="s">
        <v>152</v>
      </c>
      <c r="B122" s="16" t="s">
        <v>10</v>
      </c>
      <c r="C122" s="20" t="s">
        <v>143</v>
      </c>
      <c r="D122" s="20" t="s">
        <v>11</v>
      </c>
      <c r="E122" s="20" t="s">
        <v>147</v>
      </c>
      <c r="F122" s="20" t="s">
        <v>153</v>
      </c>
      <c r="G122" s="21" t="s">
        <v>134</v>
      </c>
      <c r="H122" s="22"/>
      <c r="I122" s="22"/>
      <c r="J122" s="22"/>
      <c r="K122" s="21" t="s">
        <v>134</v>
      </c>
      <c r="L122" s="23"/>
      <c r="M122" s="23"/>
      <c r="N122" s="23"/>
      <c r="O122" s="23"/>
      <c r="P122" s="23"/>
    </row>
    <row r="123" spans="1:16" ht="18" hidden="1" customHeight="1" x14ac:dyDescent="0.25">
      <c r="A123" s="42" t="s">
        <v>154</v>
      </c>
      <c r="B123" s="16" t="s">
        <v>10</v>
      </c>
      <c r="C123" s="20" t="s">
        <v>143</v>
      </c>
      <c r="D123" s="20" t="s">
        <v>11</v>
      </c>
      <c r="E123" s="20" t="s">
        <v>147</v>
      </c>
      <c r="F123" s="20" t="s">
        <v>40</v>
      </c>
      <c r="G123" s="21" t="s">
        <v>155</v>
      </c>
      <c r="H123" s="22"/>
      <c r="I123" s="22"/>
      <c r="J123" s="22"/>
      <c r="K123" s="21" t="s">
        <v>155</v>
      </c>
      <c r="L123" s="23"/>
      <c r="M123" s="23"/>
      <c r="N123" s="23"/>
      <c r="O123" s="23"/>
      <c r="P123" s="23"/>
    </row>
    <row r="124" spans="1:16" ht="31.5" hidden="1" customHeight="1" x14ac:dyDescent="0.2">
      <c r="A124" s="29" t="s">
        <v>134</v>
      </c>
      <c r="B124" s="16" t="s">
        <v>10</v>
      </c>
      <c r="C124" s="20" t="s">
        <v>143</v>
      </c>
      <c r="D124" s="20" t="s">
        <v>11</v>
      </c>
      <c r="E124" s="20" t="s">
        <v>156</v>
      </c>
      <c r="F124" s="20" t="s">
        <v>150</v>
      </c>
      <c r="G124" s="21" t="s">
        <v>134</v>
      </c>
      <c r="H124" s="22">
        <f>H123</f>
        <v>0</v>
      </c>
      <c r="I124" s="22"/>
      <c r="J124" s="22"/>
      <c r="K124" s="21" t="s">
        <v>134</v>
      </c>
      <c r="L124" s="23"/>
      <c r="M124" s="23"/>
      <c r="N124" s="23"/>
      <c r="O124" s="23"/>
      <c r="P124" s="23"/>
    </row>
    <row r="125" spans="1:16" ht="15.75" hidden="1" customHeight="1" x14ac:dyDescent="0.2">
      <c r="A125" s="29" t="s">
        <v>157</v>
      </c>
      <c r="B125" s="16" t="s">
        <v>10</v>
      </c>
      <c r="C125" s="20" t="s">
        <v>143</v>
      </c>
      <c r="D125" s="20" t="s">
        <v>32</v>
      </c>
      <c r="E125" s="20" t="s">
        <v>158</v>
      </c>
      <c r="F125" s="20" t="s">
        <v>159</v>
      </c>
      <c r="G125" s="21" t="s">
        <v>157</v>
      </c>
      <c r="H125" s="22">
        <f>H124</f>
        <v>0</v>
      </c>
      <c r="I125" s="22"/>
      <c r="J125" s="22"/>
      <c r="K125" s="21" t="s">
        <v>157</v>
      </c>
      <c r="L125" s="23"/>
      <c r="M125" s="23"/>
      <c r="N125" s="23"/>
      <c r="O125" s="23"/>
      <c r="P125" s="23"/>
    </row>
    <row r="126" spans="1:16" ht="15.75" hidden="1" customHeight="1" x14ac:dyDescent="0.2">
      <c r="A126" s="29" t="s">
        <v>160</v>
      </c>
      <c r="B126" s="16" t="s">
        <v>10</v>
      </c>
      <c r="C126" s="20" t="s">
        <v>110</v>
      </c>
      <c r="D126" s="20" t="s">
        <v>110</v>
      </c>
      <c r="E126" s="20" t="s">
        <v>161</v>
      </c>
      <c r="F126" s="20"/>
      <c r="G126" s="21" t="s">
        <v>160</v>
      </c>
      <c r="H126" s="22">
        <f>H127</f>
        <v>0</v>
      </c>
      <c r="I126" s="22">
        <f>I127</f>
        <v>0</v>
      </c>
      <c r="J126" s="22">
        <f>J127</f>
        <v>0</v>
      </c>
      <c r="K126" s="21" t="s">
        <v>160</v>
      </c>
      <c r="L126" s="23"/>
      <c r="M126" s="23"/>
      <c r="N126" s="23"/>
      <c r="O126" s="23"/>
      <c r="P126" s="23"/>
    </row>
    <row r="127" spans="1:16" ht="15.75" hidden="1" customHeight="1" x14ac:dyDescent="0.2">
      <c r="A127" s="29" t="s">
        <v>162</v>
      </c>
      <c r="B127" s="16" t="s">
        <v>10</v>
      </c>
      <c r="C127" s="20" t="s">
        <v>110</v>
      </c>
      <c r="D127" s="20" t="s">
        <v>110</v>
      </c>
      <c r="E127" s="20" t="s">
        <v>161</v>
      </c>
      <c r="F127" s="20" t="s">
        <v>163</v>
      </c>
      <c r="G127" s="21" t="s">
        <v>162</v>
      </c>
      <c r="H127" s="22"/>
      <c r="I127" s="22"/>
      <c r="J127" s="22"/>
      <c r="K127" s="21" t="s">
        <v>162</v>
      </c>
      <c r="L127" s="23"/>
      <c r="M127" s="23"/>
      <c r="N127" s="23"/>
      <c r="O127" s="23"/>
      <c r="P127" s="23"/>
    </row>
    <row r="128" spans="1:16" ht="47.25" hidden="1" customHeight="1" x14ac:dyDescent="0.2">
      <c r="A128" s="29" t="s">
        <v>164</v>
      </c>
      <c r="B128" s="16" t="s">
        <v>10</v>
      </c>
      <c r="C128" s="20" t="s">
        <v>110</v>
      </c>
      <c r="D128" s="20" t="s">
        <v>110</v>
      </c>
      <c r="E128" s="20" t="s">
        <v>165</v>
      </c>
      <c r="F128" s="20"/>
      <c r="G128" s="21" t="s">
        <v>164</v>
      </c>
      <c r="H128" s="22"/>
      <c r="I128" s="22"/>
      <c r="J128" s="22"/>
      <c r="K128" s="21" t="s">
        <v>164</v>
      </c>
      <c r="L128" s="23"/>
      <c r="M128" s="23"/>
      <c r="N128" s="23"/>
      <c r="O128" s="23"/>
      <c r="P128" s="23"/>
    </row>
    <row r="129" spans="1:16" ht="15.75" hidden="1" customHeight="1" x14ac:dyDescent="0.2">
      <c r="A129" s="29" t="s">
        <v>162</v>
      </c>
      <c r="B129" s="16" t="s">
        <v>10</v>
      </c>
      <c r="C129" s="20" t="s">
        <v>110</v>
      </c>
      <c r="D129" s="20" t="s">
        <v>110</v>
      </c>
      <c r="E129" s="20" t="s">
        <v>165</v>
      </c>
      <c r="F129" s="20" t="s">
        <v>163</v>
      </c>
      <c r="G129" s="21" t="s">
        <v>162</v>
      </c>
      <c r="H129" s="22"/>
      <c r="I129" s="22"/>
      <c r="J129" s="22"/>
      <c r="K129" s="21" t="s">
        <v>162</v>
      </c>
      <c r="L129" s="23"/>
      <c r="M129" s="23"/>
      <c r="N129" s="23"/>
      <c r="O129" s="23"/>
      <c r="P129" s="23"/>
    </row>
    <row r="130" spans="1:16" ht="15.75" hidden="1" customHeight="1" x14ac:dyDescent="0.2">
      <c r="A130" s="29" t="s">
        <v>166</v>
      </c>
      <c r="B130" s="16" t="s">
        <v>10</v>
      </c>
      <c r="C130" s="20" t="s">
        <v>110</v>
      </c>
      <c r="D130" s="20" t="s">
        <v>110</v>
      </c>
      <c r="E130" s="20" t="s">
        <v>167</v>
      </c>
      <c r="F130" s="20"/>
      <c r="G130" s="21" t="s">
        <v>166</v>
      </c>
      <c r="H130" s="22"/>
      <c r="I130" s="22"/>
      <c r="J130" s="22"/>
      <c r="K130" s="21" t="s">
        <v>166</v>
      </c>
      <c r="L130" s="23"/>
      <c r="M130" s="23"/>
      <c r="N130" s="23"/>
      <c r="O130" s="23"/>
      <c r="P130" s="23"/>
    </row>
    <row r="131" spans="1:16" ht="15.75" hidden="1" customHeight="1" x14ac:dyDescent="0.2">
      <c r="A131" s="29" t="s">
        <v>162</v>
      </c>
      <c r="B131" s="16" t="s">
        <v>10</v>
      </c>
      <c r="C131" s="20" t="s">
        <v>110</v>
      </c>
      <c r="D131" s="20" t="s">
        <v>110</v>
      </c>
      <c r="E131" s="20" t="s">
        <v>167</v>
      </c>
      <c r="F131" s="20" t="s">
        <v>163</v>
      </c>
      <c r="G131" s="21" t="s">
        <v>162</v>
      </c>
      <c r="H131" s="22"/>
      <c r="I131" s="22"/>
      <c r="J131" s="22"/>
      <c r="K131" s="21" t="s">
        <v>162</v>
      </c>
      <c r="L131" s="23"/>
      <c r="M131" s="23"/>
      <c r="N131" s="23"/>
      <c r="O131" s="23"/>
      <c r="P131" s="23"/>
    </row>
    <row r="132" spans="1:16" ht="31.5" hidden="1" customHeight="1" x14ac:dyDescent="0.2">
      <c r="A132" s="29" t="s">
        <v>168</v>
      </c>
      <c r="B132" s="16" t="s">
        <v>10</v>
      </c>
      <c r="C132" s="20" t="s">
        <v>110</v>
      </c>
      <c r="D132" s="20" t="s">
        <v>110</v>
      </c>
      <c r="E132" s="20" t="s">
        <v>169</v>
      </c>
      <c r="F132" s="20"/>
      <c r="G132" s="21" t="s">
        <v>168</v>
      </c>
      <c r="H132" s="22"/>
      <c r="I132" s="22"/>
      <c r="J132" s="22"/>
      <c r="K132" s="21" t="s">
        <v>168</v>
      </c>
      <c r="L132" s="23"/>
      <c r="M132" s="23"/>
      <c r="N132" s="23"/>
      <c r="O132" s="23"/>
      <c r="P132" s="23"/>
    </row>
    <row r="133" spans="1:16" ht="15.75" hidden="1" customHeight="1" x14ac:dyDescent="0.2">
      <c r="A133" s="29" t="s">
        <v>162</v>
      </c>
      <c r="B133" s="16" t="s">
        <v>10</v>
      </c>
      <c r="C133" s="20" t="s">
        <v>110</v>
      </c>
      <c r="D133" s="20" t="s">
        <v>110</v>
      </c>
      <c r="E133" s="20" t="s">
        <v>169</v>
      </c>
      <c r="F133" s="20" t="s">
        <v>163</v>
      </c>
      <c r="G133" s="21" t="s">
        <v>162</v>
      </c>
      <c r="H133" s="22"/>
      <c r="I133" s="22"/>
      <c r="J133" s="22"/>
      <c r="K133" s="21" t="s">
        <v>162</v>
      </c>
      <c r="L133" s="23"/>
      <c r="M133" s="23"/>
      <c r="N133" s="23"/>
      <c r="O133" s="23"/>
      <c r="P133" s="23"/>
    </row>
    <row r="134" spans="1:16" ht="15.75" hidden="1" customHeight="1" x14ac:dyDescent="0.2">
      <c r="A134" s="29" t="s">
        <v>170</v>
      </c>
      <c r="B134" s="16" t="s">
        <v>10</v>
      </c>
      <c r="C134" s="20" t="s">
        <v>110</v>
      </c>
      <c r="D134" s="20" t="s">
        <v>110</v>
      </c>
      <c r="E134" s="20" t="s">
        <v>171</v>
      </c>
      <c r="F134" s="20"/>
      <c r="G134" s="21" t="s">
        <v>170</v>
      </c>
      <c r="H134" s="22"/>
      <c r="I134" s="22"/>
      <c r="J134" s="22"/>
      <c r="K134" s="21" t="s">
        <v>170</v>
      </c>
      <c r="L134" s="23"/>
      <c r="M134" s="23"/>
      <c r="N134" s="23"/>
      <c r="O134" s="23"/>
      <c r="P134" s="23"/>
    </row>
    <row r="135" spans="1:16" ht="15.75" hidden="1" customHeight="1" x14ac:dyDescent="0.2">
      <c r="A135" s="29" t="s">
        <v>162</v>
      </c>
      <c r="B135" s="16" t="s">
        <v>10</v>
      </c>
      <c r="C135" s="20" t="s">
        <v>110</v>
      </c>
      <c r="D135" s="20" t="s">
        <v>110</v>
      </c>
      <c r="E135" s="20" t="s">
        <v>171</v>
      </c>
      <c r="F135" s="20" t="s">
        <v>163</v>
      </c>
      <c r="G135" s="21" t="s">
        <v>162</v>
      </c>
      <c r="H135" s="22"/>
      <c r="I135" s="22"/>
      <c r="J135" s="22"/>
      <c r="K135" s="21" t="s">
        <v>162</v>
      </c>
      <c r="L135" s="23"/>
      <c r="M135" s="23"/>
      <c r="N135" s="23"/>
      <c r="O135" s="23"/>
      <c r="P135" s="23"/>
    </row>
    <row r="136" spans="1:16" ht="31.5" hidden="1" customHeight="1" x14ac:dyDescent="0.2">
      <c r="A136" s="29" t="s">
        <v>172</v>
      </c>
      <c r="B136" s="16" t="s">
        <v>10</v>
      </c>
      <c r="C136" s="20" t="s">
        <v>110</v>
      </c>
      <c r="D136" s="20" t="s">
        <v>110</v>
      </c>
      <c r="E136" s="20" t="s">
        <v>173</v>
      </c>
      <c r="F136" s="20"/>
      <c r="G136" s="21" t="s">
        <v>172</v>
      </c>
      <c r="H136" s="22"/>
      <c r="I136" s="22"/>
      <c r="J136" s="22"/>
      <c r="K136" s="21" t="s">
        <v>172</v>
      </c>
      <c r="L136" s="23"/>
      <c r="M136" s="23"/>
      <c r="N136" s="23"/>
      <c r="O136" s="23"/>
      <c r="P136" s="23"/>
    </row>
    <row r="137" spans="1:16" ht="15.75" hidden="1" customHeight="1" x14ac:dyDescent="0.2">
      <c r="A137" s="29" t="s">
        <v>162</v>
      </c>
      <c r="B137" s="16" t="s">
        <v>10</v>
      </c>
      <c r="C137" s="20" t="s">
        <v>110</v>
      </c>
      <c r="D137" s="20" t="s">
        <v>110</v>
      </c>
      <c r="E137" s="20" t="s">
        <v>173</v>
      </c>
      <c r="F137" s="20" t="s">
        <v>163</v>
      </c>
      <c r="G137" s="21" t="s">
        <v>162</v>
      </c>
      <c r="H137" s="22"/>
      <c r="I137" s="22"/>
      <c r="J137" s="22"/>
      <c r="K137" s="21" t="s">
        <v>162</v>
      </c>
      <c r="L137" s="23"/>
      <c r="M137" s="23"/>
      <c r="N137" s="23"/>
      <c r="O137" s="23"/>
      <c r="P137" s="23"/>
    </row>
    <row r="138" spans="1:16" ht="1.5" hidden="1" customHeight="1" x14ac:dyDescent="0.2">
      <c r="A138" s="29" t="s">
        <v>174</v>
      </c>
      <c r="B138" s="16" t="s">
        <v>10</v>
      </c>
      <c r="C138" s="20" t="s">
        <v>110</v>
      </c>
      <c r="D138" s="20" t="s">
        <v>110</v>
      </c>
      <c r="E138" s="20" t="s">
        <v>175</v>
      </c>
      <c r="F138" s="20"/>
      <c r="G138" s="21" t="s">
        <v>174</v>
      </c>
      <c r="H138" s="22"/>
      <c r="I138" s="22"/>
      <c r="J138" s="22"/>
      <c r="K138" s="21" t="s">
        <v>174</v>
      </c>
      <c r="L138" s="23"/>
      <c r="M138" s="23"/>
      <c r="N138" s="23"/>
      <c r="O138" s="23"/>
      <c r="P138" s="23"/>
    </row>
    <row r="139" spans="1:16" ht="26.25" hidden="1" customHeight="1" x14ac:dyDescent="0.2">
      <c r="A139" s="29" t="s">
        <v>162</v>
      </c>
      <c r="B139" s="16" t="s">
        <v>10</v>
      </c>
      <c r="C139" s="20" t="s">
        <v>110</v>
      </c>
      <c r="D139" s="20" t="s">
        <v>110</v>
      </c>
      <c r="E139" s="20" t="s">
        <v>175</v>
      </c>
      <c r="F139" s="20" t="s">
        <v>163</v>
      </c>
      <c r="G139" s="21" t="s">
        <v>162</v>
      </c>
      <c r="H139" s="22"/>
      <c r="I139" s="22"/>
      <c r="J139" s="22"/>
      <c r="K139" s="21" t="s">
        <v>162</v>
      </c>
      <c r="L139" s="23"/>
      <c r="M139" s="23"/>
      <c r="N139" s="23"/>
      <c r="O139" s="23"/>
      <c r="P139" s="23"/>
    </row>
    <row r="140" spans="1:16" ht="30.75" hidden="1" customHeight="1" x14ac:dyDescent="0.2">
      <c r="A140" s="29" t="s">
        <v>176</v>
      </c>
      <c r="B140" s="16" t="s">
        <v>10</v>
      </c>
      <c r="C140" s="20" t="s">
        <v>110</v>
      </c>
      <c r="D140" s="20" t="s">
        <v>110</v>
      </c>
      <c r="E140" s="20" t="s">
        <v>177</v>
      </c>
      <c r="F140" s="20"/>
      <c r="G140" s="21" t="s">
        <v>176</v>
      </c>
      <c r="H140" s="22"/>
      <c r="I140" s="22"/>
      <c r="J140" s="22"/>
      <c r="K140" s="21" t="s">
        <v>176</v>
      </c>
      <c r="L140" s="23"/>
      <c r="M140" s="23"/>
      <c r="N140" s="23"/>
      <c r="O140" s="23"/>
      <c r="P140" s="23"/>
    </row>
    <row r="141" spans="1:16" ht="39" hidden="1" customHeight="1" x14ac:dyDescent="0.2">
      <c r="A141" s="29" t="s">
        <v>162</v>
      </c>
      <c r="B141" s="16" t="s">
        <v>10</v>
      </c>
      <c r="C141" s="20" t="s">
        <v>110</v>
      </c>
      <c r="D141" s="20" t="s">
        <v>110</v>
      </c>
      <c r="E141" s="20" t="s">
        <v>177</v>
      </c>
      <c r="F141" s="20" t="s">
        <v>163</v>
      </c>
      <c r="G141" s="21" t="s">
        <v>162</v>
      </c>
      <c r="H141" s="22"/>
      <c r="I141" s="22"/>
      <c r="J141" s="22"/>
      <c r="K141" s="21" t="s">
        <v>162</v>
      </c>
      <c r="L141" s="23"/>
      <c r="M141" s="23"/>
      <c r="N141" s="23"/>
      <c r="O141" s="23"/>
      <c r="P141" s="23"/>
    </row>
    <row r="142" spans="1:16" ht="2.25" hidden="1" customHeight="1" x14ac:dyDescent="0.2">
      <c r="A142" s="29" t="s">
        <v>178</v>
      </c>
      <c r="B142" s="16" t="s">
        <v>10</v>
      </c>
      <c r="C142" s="20" t="s">
        <v>110</v>
      </c>
      <c r="D142" s="20" t="s">
        <v>110</v>
      </c>
      <c r="E142" s="20" t="s">
        <v>179</v>
      </c>
      <c r="F142" s="20"/>
      <c r="G142" s="21" t="s">
        <v>178</v>
      </c>
      <c r="H142" s="22"/>
      <c r="I142" s="22"/>
      <c r="J142" s="22"/>
      <c r="K142" s="21" t="s">
        <v>178</v>
      </c>
      <c r="L142" s="23"/>
      <c r="M142" s="23"/>
      <c r="N142" s="23"/>
      <c r="O142" s="23"/>
      <c r="P142" s="23"/>
    </row>
    <row r="143" spans="1:16" ht="35.25" hidden="1" customHeight="1" x14ac:dyDescent="0.2">
      <c r="A143" s="29" t="s">
        <v>162</v>
      </c>
      <c r="B143" s="16" t="s">
        <v>10</v>
      </c>
      <c r="C143" s="20" t="s">
        <v>110</v>
      </c>
      <c r="D143" s="20" t="s">
        <v>110</v>
      </c>
      <c r="E143" s="20" t="s">
        <v>179</v>
      </c>
      <c r="F143" s="20" t="s">
        <v>163</v>
      </c>
      <c r="G143" s="21" t="s">
        <v>162</v>
      </c>
      <c r="H143" s="22"/>
      <c r="I143" s="22"/>
      <c r="J143" s="22"/>
      <c r="K143" s="21" t="s">
        <v>162</v>
      </c>
      <c r="L143" s="23"/>
      <c r="M143" s="23"/>
      <c r="N143" s="23"/>
      <c r="O143" s="23"/>
      <c r="P143" s="23"/>
    </row>
    <row r="144" spans="1:16" ht="36" hidden="1" customHeight="1" x14ac:dyDescent="0.2">
      <c r="A144" s="29" t="s">
        <v>180</v>
      </c>
      <c r="B144" s="16" t="s">
        <v>10</v>
      </c>
      <c r="C144" s="20" t="s">
        <v>110</v>
      </c>
      <c r="D144" s="20" t="s">
        <v>110</v>
      </c>
      <c r="E144" s="20" t="s">
        <v>181</v>
      </c>
      <c r="F144" s="20"/>
      <c r="G144" s="21" t="s">
        <v>180</v>
      </c>
      <c r="H144" s="22"/>
      <c r="I144" s="22"/>
      <c r="J144" s="22"/>
      <c r="K144" s="21" t="s">
        <v>180</v>
      </c>
      <c r="L144" s="23"/>
      <c r="M144" s="23"/>
      <c r="N144" s="23"/>
      <c r="O144" s="23"/>
      <c r="P144" s="23"/>
    </row>
    <row r="145" spans="1:16" ht="36" hidden="1" customHeight="1" x14ac:dyDescent="0.2">
      <c r="A145" s="29" t="s">
        <v>162</v>
      </c>
      <c r="B145" s="16" t="s">
        <v>10</v>
      </c>
      <c r="C145" s="20" t="s">
        <v>110</v>
      </c>
      <c r="D145" s="20" t="s">
        <v>110</v>
      </c>
      <c r="E145" s="20" t="s">
        <v>181</v>
      </c>
      <c r="F145" s="20" t="s">
        <v>163</v>
      </c>
      <c r="G145" s="21" t="s">
        <v>162</v>
      </c>
      <c r="H145" s="22"/>
      <c r="I145" s="22"/>
      <c r="J145" s="22"/>
      <c r="K145" s="21" t="s">
        <v>162</v>
      </c>
      <c r="L145" s="23"/>
      <c r="M145" s="23"/>
      <c r="N145" s="23"/>
      <c r="O145" s="23"/>
      <c r="P145" s="23"/>
    </row>
    <row r="146" spans="1:16" ht="41.25" hidden="1" customHeight="1" x14ac:dyDescent="0.2">
      <c r="A146" s="29" t="s">
        <v>182</v>
      </c>
      <c r="B146" s="16" t="s">
        <v>10</v>
      </c>
      <c r="C146" s="20" t="s">
        <v>110</v>
      </c>
      <c r="D146" s="20" t="s">
        <v>110</v>
      </c>
      <c r="E146" s="20" t="s">
        <v>183</v>
      </c>
      <c r="F146" s="20"/>
      <c r="G146" s="21" t="s">
        <v>182</v>
      </c>
      <c r="H146" s="22"/>
      <c r="I146" s="22"/>
      <c r="J146" s="22"/>
      <c r="K146" s="21" t="s">
        <v>182</v>
      </c>
      <c r="L146" s="23"/>
      <c r="M146" s="23"/>
      <c r="N146" s="23"/>
      <c r="O146" s="23"/>
      <c r="P146" s="23"/>
    </row>
    <row r="147" spans="1:16" ht="45" hidden="1" customHeight="1" x14ac:dyDescent="0.2">
      <c r="A147" s="29" t="s">
        <v>162</v>
      </c>
      <c r="B147" s="16" t="s">
        <v>10</v>
      </c>
      <c r="C147" s="20" t="s">
        <v>110</v>
      </c>
      <c r="D147" s="20" t="s">
        <v>110</v>
      </c>
      <c r="E147" s="20" t="s">
        <v>183</v>
      </c>
      <c r="F147" s="20" t="s">
        <v>163</v>
      </c>
      <c r="G147" s="21" t="s">
        <v>162</v>
      </c>
      <c r="H147" s="22"/>
      <c r="I147" s="22"/>
      <c r="J147" s="22"/>
      <c r="K147" s="21" t="s">
        <v>162</v>
      </c>
      <c r="L147" s="23"/>
      <c r="M147" s="23"/>
      <c r="N147" s="23"/>
      <c r="O147" s="23"/>
      <c r="P147" s="23"/>
    </row>
    <row r="148" spans="1:16" ht="39" hidden="1" customHeight="1" x14ac:dyDescent="0.2">
      <c r="A148" s="29" t="s">
        <v>184</v>
      </c>
      <c r="B148" s="16" t="s">
        <v>10</v>
      </c>
      <c r="C148" s="20" t="s">
        <v>110</v>
      </c>
      <c r="D148" s="20" t="s">
        <v>110</v>
      </c>
      <c r="E148" s="20" t="s">
        <v>158</v>
      </c>
      <c r="F148" s="20"/>
      <c r="G148" s="21" t="s">
        <v>184</v>
      </c>
      <c r="H148" s="22"/>
      <c r="I148" s="22"/>
      <c r="J148" s="22"/>
      <c r="K148" s="21" t="s">
        <v>184</v>
      </c>
      <c r="L148" s="23"/>
      <c r="M148" s="23"/>
      <c r="N148" s="23"/>
      <c r="O148" s="23"/>
      <c r="P148" s="23"/>
    </row>
    <row r="149" spans="1:16" ht="56.25" hidden="1" customHeight="1" x14ac:dyDescent="0.2">
      <c r="A149" s="29" t="s">
        <v>162</v>
      </c>
      <c r="B149" s="16" t="s">
        <v>10</v>
      </c>
      <c r="C149" s="20" t="s">
        <v>110</v>
      </c>
      <c r="D149" s="20" t="s">
        <v>110</v>
      </c>
      <c r="E149" s="20" t="s">
        <v>158</v>
      </c>
      <c r="F149" s="20" t="s">
        <v>163</v>
      </c>
      <c r="G149" s="21" t="s">
        <v>162</v>
      </c>
      <c r="H149" s="22"/>
      <c r="I149" s="22"/>
      <c r="J149" s="22"/>
      <c r="K149" s="21" t="s">
        <v>162</v>
      </c>
      <c r="L149" s="23"/>
      <c r="M149" s="23"/>
      <c r="N149" s="23"/>
      <c r="O149" s="23"/>
      <c r="P149" s="23"/>
    </row>
    <row r="150" spans="1:16" ht="49.5" hidden="1" customHeight="1" x14ac:dyDescent="0.2">
      <c r="A150" s="29" t="s">
        <v>185</v>
      </c>
      <c r="B150" s="16" t="s">
        <v>10</v>
      </c>
      <c r="C150" s="20" t="s">
        <v>143</v>
      </c>
      <c r="D150" s="20" t="s">
        <v>11</v>
      </c>
      <c r="E150" s="20" t="s">
        <v>147</v>
      </c>
      <c r="F150" s="20" t="s">
        <v>186</v>
      </c>
      <c r="G150" s="21" t="s">
        <v>155</v>
      </c>
      <c r="H150" s="22">
        <v>0</v>
      </c>
      <c r="I150" s="22">
        <v>0</v>
      </c>
      <c r="J150" s="22">
        <v>0</v>
      </c>
      <c r="K150" s="21" t="s">
        <v>155</v>
      </c>
      <c r="L150" s="23"/>
      <c r="M150" s="23"/>
      <c r="N150" s="23"/>
      <c r="O150" s="23"/>
      <c r="P150" s="23"/>
    </row>
    <row r="151" spans="1:16" ht="49.5" hidden="1" customHeight="1" x14ac:dyDescent="0.25">
      <c r="A151" s="43" t="s">
        <v>187</v>
      </c>
      <c r="B151" s="16" t="s">
        <v>10</v>
      </c>
      <c r="C151" s="20" t="s">
        <v>143</v>
      </c>
      <c r="D151" s="20" t="s">
        <v>11</v>
      </c>
      <c r="E151" s="20" t="s">
        <v>147</v>
      </c>
      <c r="F151" s="20" t="s">
        <v>79</v>
      </c>
      <c r="G151" s="21" t="s">
        <v>155</v>
      </c>
      <c r="H151" s="22">
        <v>0</v>
      </c>
      <c r="I151" s="22">
        <v>0</v>
      </c>
      <c r="J151" s="22">
        <v>0</v>
      </c>
      <c r="K151" s="21"/>
      <c r="L151" s="23"/>
      <c r="M151" s="23"/>
      <c r="N151" s="23"/>
      <c r="O151" s="23"/>
      <c r="P151" s="23"/>
    </row>
    <row r="152" spans="1:16" ht="36.75" hidden="1" customHeight="1" x14ac:dyDescent="0.25">
      <c r="A152" s="43" t="s">
        <v>80</v>
      </c>
      <c r="B152" s="16" t="s">
        <v>10</v>
      </c>
      <c r="C152" s="20" t="s">
        <v>143</v>
      </c>
      <c r="D152" s="20" t="s">
        <v>11</v>
      </c>
      <c r="E152" s="20" t="s">
        <v>147</v>
      </c>
      <c r="F152" s="20" t="s">
        <v>44</v>
      </c>
      <c r="G152" s="21" t="s">
        <v>155</v>
      </c>
      <c r="H152" s="22">
        <v>0</v>
      </c>
      <c r="I152" s="22">
        <v>0</v>
      </c>
      <c r="J152" s="22">
        <v>0</v>
      </c>
      <c r="K152" s="21" t="s">
        <v>155</v>
      </c>
      <c r="L152" s="23"/>
      <c r="M152" s="23"/>
      <c r="N152" s="23"/>
      <c r="O152" s="23"/>
      <c r="P152" s="23"/>
    </row>
    <row r="153" spans="1:16" ht="31.5" x14ac:dyDescent="0.2">
      <c r="A153" s="15" t="s">
        <v>188</v>
      </c>
      <c r="B153" s="16" t="s">
        <v>10</v>
      </c>
      <c r="C153" s="17" t="s">
        <v>99</v>
      </c>
      <c r="D153" s="17" t="s">
        <v>12</v>
      </c>
      <c r="E153" s="17"/>
      <c r="F153" s="17"/>
      <c r="G153" s="16" t="s">
        <v>188</v>
      </c>
      <c r="H153" s="18">
        <f>H154+H157</f>
        <v>860000</v>
      </c>
      <c r="I153" s="18">
        <f>I154+I157</f>
        <v>860000</v>
      </c>
      <c r="J153" s="18">
        <f>J154+J157</f>
        <v>860000</v>
      </c>
      <c r="K153" s="16" t="s">
        <v>188</v>
      </c>
      <c r="L153" s="19"/>
      <c r="M153" s="19"/>
      <c r="N153" s="19"/>
      <c r="O153" s="19"/>
      <c r="P153" s="19"/>
    </row>
    <row r="154" spans="1:16" ht="31.5" x14ac:dyDescent="0.2">
      <c r="A154" s="24" t="s">
        <v>189</v>
      </c>
      <c r="B154" s="16" t="s">
        <v>10</v>
      </c>
      <c r="C154" s="20" t="s">
        <v>99</v>
      </c>
      <c r="D154" s="20" t="s">
        <v>11</v>
      </c>
      <c r="E154" s="20"/>
      <c r="F154" s="20"/>
      <c r="G154" s="21" t="s">
        <v>189</v>
      </c>
      <c r="H154" s="22">
        <f t="shared" ref="H154:J155" si="9">H155</f>
        <v>860000</v>
      </c>
      <c r="I154" s="22">
        <f t="shared" si="9"/>
        <v>860000</v>
      </c>
      <c r="J154" s="22">
        <f t="shared" si="9"/>
        <v>860000</v>
      </c>
      <c r="K154" s="21" t="s">
        <v>189</v>
      </c>
      <c r="L154" s="23"/>
      <c r="M154" s="23"/>
      <c r="N154" s="23"/>
      <c r="O154" s="23"/>
      <c r="P154" s="23"/>
    </row>
    <row r="155" spans="1:16" ht="51.4" customHeight="1" x14ac:dyDescent="0.2">
      <c r="A155" s="24" t="s">
        <v>190</v>
      </c>
      <c r="B155" s="16" t="s">
        <v>10</v>
      </c>
      <c r="C155" s="20" t="s">
        <v>99</v>
      </c>
      <c r="D155" s="20" t="s">
        <v>11</v>
      </c>
      <c r="E155" s="20" t="s">
        <v>191</v>
      </c>
      <c r="F155" s="20"/>
      <c r="G155" s="21" t="s">
        <v>190</v>
      </c>
      <c r="H155" s="22">
        <f t="shared" si="9"/>
        <v>860000</v>
      </c>
      <c r="I155" s="22">
        <f t="shared" si="9"/>
        <v>860000</v>
      </c>
      <c r="J155" s="22">
        <f t="shared" si="9"/>
        <v>860000</v>
      </c>
      <c r="K155" s="21" t="s">
        <v>190</v>
      </c>
      <c r="L155" s="23"/>
      <c r="M155" s="23"/>
      <c r="N155" s="23"/>
      <c r="O155" s="23"/>
      <c r="P155" s="23"/>
    </row>
    <row r="156" spans="1:16" ht="47.25" x14ac:dyDescent="0.2">
      <c r="A156" s="24" t="s">
        <v>192</v>
      </c>
      <c r="B156" s="16" t="s">
        <v>10</v>
      </c>
      <c r="C156" s="20" t="s">
        <v>99</v>
      </c>
      <c r="D156" s="20" t="s">
        <v>11</v>
      </c>
      <c r="E156" s="20" t="s">
        <v>191</v>
      </c>
      <c r="F156" s="20" t="s">
        <v>193</v>
      </c>
      <c r="G156" s="21" t="s">
        <v>194</v>
      </c>
      <c r="H156" s="22">
        <v>860000</v>
      </c>
      <c r="I156" s="22">
        <v>860000</v>
      </c>
      <c r="J156" s="22">
        <v>860000</v>
      </c>
      <c r="K156" s="21" t="s">
        <v>194</v>
      </c>
      <c r="L156" s="23"/>
      <c r="M156" s="23"/>
      <c r="N156" s="23"/>
      <c r="O156" s="23"/>
      <c r="P156" s="23"/>
    </row>
    <row r="157" spans="1:16" ht="15.75" hidden="1" x14ac:dyDescent="0.2">
      <c r="A157" s="29" t="s">
        <v>195</v>
      </c>
      <c r="B157" s="16" t="s">
        <v>10</v>
      </c>
      <c r="C157" s="20" t="s">
        <v>99</v>
      </c>
      <c r="D157" s="20" t="s">
        <v>11</v>
      </c>
      <c r="E157" s="20" t="s">
        <v>191</v>
      </c>
      <c r="F157" s="20" t="s">
        <v>196</v>
      </c>
      <c r="G157" s="21"/>
      <c r="H157" s="22">
        <v>0</v>
      </c>
      <c r="I157" s="22">
        <v>0</v>
      </c>
      <c r="J157" s="22">
        <v>0</v>
      </c>
      <c r="K157" s="21"/>
      <c r="L157" s="23"/>
      <c r="M157" s="23"/>
      <c r="N157" s="23"/>
      <c r="O157" s="23"/>
      <c r="P157" s="23"/>
    </row>
    <row r="158" spans="1:16" ht="27.75" customHeight="1" x14ac:dyDescent="0.2">
      <c r="A158" s="15" t="s">
        <v>197</v>
      </c>
      <c r="B158" s="16" t="s">
        <v>10</v>
      </c>
      <c r="C158" s="17" t="s">
        <v>65</v>
      </c>
      <c r="D158" s="17" t="s">
        <v>12</v>
      </c>
      <c r="E158" s="17"/>
      <c r="F158" s="17"/>
      <c r="G158" s="16" t="s">
        <v>197</v>
      </c>
      <c r="H158" s="18">
        <f t="shared" ref="H158:J159" si="10">H159</f>
        <v>200000</v>
      </c>
      <c r="I158" s="18">
        <f t="shared" si="10"/>
        <v>200000</v>
      </c>
      <c r="J158" s="18">
        <f t="shared" si="10"/>
        <v>50000</v>
      </c>
      <c r="K158" s="16" t="s">
        <v>197</v>
      </c>
      <c r="L158" s="19"/>
      <c r="M158" s="19"/>
      <c r="N158" s="19"/>
      <c r="O158" s="19"/>
      <c r="P158" s="19"/>
    </row>
    <row r="159" spans="1:16" ht="15.75" x14ac:dyDescent="0.2">
      <c r="A159" s="28" t="s">
        <v>198</v>
      </c>
      <c r="B159" s="16" t="s">
        <v>10</v>
      </c>
      <c r="C159" s="20" t="s">
        <v>65</v>
      </c>
      <c r="D159" s="20" t="s">
        <v>11</v>
      </c>
      <c r="E159" s="20"/>
      <c r="F159" s="20"/>
      <c r="G159" s="21" t="s">
        <v>198</v>
      </c>
      <c r="H159" s="22">
        <f t="shared" si="10"/>
        <v>200000</v>
      </c>
      <c r="I159" s="22">
        <f t="shared" si="10"/>
        <v>200000</v>
      </c>
      <c r="J159" s="22">
        <f t="shared" si="10"/>
        <v>50000</v>
      </c>
      <c r="K159" s="21" t="s">
        <v>198</v>
      </c>
      <c r="L159" s="23"/>
      <c r="M159" s="23"/>
      <c r="N159" s="23"/>
      <c r="O159" s="23"/>
      <c r="P159" s="23"/>
    </row>
    <row r="160" spans="1:16" ht="99" customHeight="1" x14ac:dyDescent="0.2">
      <c r="A160" s="17" t="s">
        <v>218</v>
      </c>
      <c r="B160" s="16" t="s">
        <v>10</v>
      </c>
      <c r="C160" s="17" t="s">
        <v>65</v>
      </c>
      <c r="D160" s="17" t="s">
        <v>11</v>
      </c>
      <c r="E160" s="17" t="s">
        <v>199</v>
      </c>
      <c r="F160" s="17"/>
      <c r="G160" s="16" t="s">
        <v>134</v>
      </c>
      <c r="H160" s="18">
        <f>H162</f>
        <v>200000</v>
      </c>
      <c r="I160" s="18">
        <f>I162</f>
        <v>200000</v>
      </c>
      <c r="J160" s="18">
        <f>J162</f>
        <v>50000</v>
      </c>
      <c r="K160" s="21" t="s">
        <v>134</v>
      </c>
      <c r="L160" s="23"/>
      <c r="M160" s="23"/>
      <c r="N160" s="23"/>
      <c r="O160" s="23"/>
      <c r="P160" s="23"/>
    </row>
    <row r="161" spans="1:36" ht="35.25" customHeight="1" x14ac:dyDescent="0.2">
      <c r="A161" s="24" t="s">
        <v>200</v>
      </c>
      <c r="B161" s="16" t="s">
        <v>10</v>
      </c>
      <c r="C161" s="20" t="s">
        <v>65</v>
      </c>
      <c r="D161" s="20" t="s">
        <v>11</v>
      </c>
      <c r="E161" s="20" t="s">
        <v>199</v>
      </c>
      <c r="F161" s="20"/>
      <c r="G161" s="21" t="s">
        <v>134</v>
      </c>
      <c r="H161" s="22">
        <f>H162</f>
        <v>200000</v>
      </c>
      <c r="I161" s="22">
        <f>I162</f>
        <v>200000</v>
      </c>
      <c r="J161" s="22">
        <f>J162</f>
        <v>50000</v>
      </c>
      <c r="K161" s="21" t="s">
        <v>134</v>
      </c>
      <c r="L161" s="23"/>
      <c r="M161" s="23"/>
      <c r="N161" s="23"/>
      <c r="O161" s="23"/>
      <c r="P161" s="23"/>
    </row>
    <row r="162" spans="1:36" ht="47.25" x14ac:dyDescent="0.2">
      <c r="A162" s="24" t="s">
        <v>39</v>
      </c>
      <c r="B162" s="16" t="s">
        <v>10</v>
      </c>
      <c r="C162" s="20" t="s">
        <v>65</v>
      </c>
      <c r="D162" s="20" t="s">
        <v>11</v>
      </c>
      <c r="E162" s="20" t="s">
        <v>199</v>
      </c>
      <c r="F162" s="20" t="s">
        <v>40</v>
      </c>
      <c r="G162" s="21" t="s">
        <v>134</v>
      </c>
      <c r="H162" s="22">
        <v>200000</v>
      </c>
      <c r="I162" s="22">
        <v>200000</v>
      </c>
      <c r="J162" s="22">
        <v>50000</v>
      </c>
      <c r="K162" s="21" t="s">
        <v>134</v>
      </c>
      <c r="L162" s="23"/>
      <c r="M162" s="23"/>
      <c r="N162" s="23"/>
      <c r="O162" s="23"/>
      <c r="P162" s="23"/>
    </row>
    <row r="163" spans="1:36" ht="24.75" hidden="1" customHeight="1" x14ac:dyDescent="0.2">
      <c r="A163" s="15" t="s">
        <v>201</v>
      </c>
      <c r="B163" s="16" t="s">
        <v>10</v>
      </c>
      <c r="C163" s="17" t="s">
        <v>114</v>
      </c>
      <c r="D163" s="17" t="s">
        <v>12</v>
      </c>
      <c r="E163" s="17"/>
      <c r="F163" s="17"/>
      <c r="G163" s="16" t="s">
        <v>201</v>
      </c>
      <c r="H163" s="18">
        <f>H164+H167</f>
        <v>0</v>
      </c>
      <c r="I163" s="18">
        <f>I164+I167</f>
        <v>0</v>
      </c>
      <c r="J163" s="18">
        <f>J164+J167</f>
        <v>0</v>
      </c>
      <c r="K163" s="16" t="s">
        <v>201</v>
      </c>
      <c r="L163" s="19"/>
      <c r="M163" s="19"/>
      <c r="N163" s="19"/>
      <c r="O163" s="19"/>
      <c r="P163" s="19"/>
    </row>
    <row r="164" spans="1:36" ht="15.75" hidden="1" customHeight="1" x14ac:dyDescent="0.2">
      <c r="A164" s="29" t="s">
        <v>202</v>
      </c>
      <c r="B164" s="16" t="s">
        <v>10</v>
      </c>
      <c r="C164" s="20" t="s">
        <v>114</v>
      </c>
      <c r="D164" s="20" t="s">
        <v>13</v>
      </c>
      <c r="E164" s="20"/>
      <c r="F164" s="20"/>
      <c r="G164" s="21" t="s">
        <v>202</v>
      </c>
      <c r="H164" s="22">
        <f t="shared" ref="H164:J165" si="11">H165</f>
        <v>0</v>
      </c>
      <c r="I164" s="22">
        <f t="shared" si="11"/>
        <v>0</v>
      </c>
      <c r="J164" s="22">
        <f t="shared" si="11"/>
        <v>0</v>
      </c>
      <c r="K164" s="21" t="s">
        <v>202</v>
      </c>
      <c r="L164" s="23"/>
      <c r="M164" s="23"/>
      <c r="N164" s="23"/>
      <c r="O164" s="23"/>
      <c r="P164" s="23"/>
    </row>
    <row r="165" spans="1:36" ht="15.75" hidden="1" customHeight="1" x14ac:dyDescent="0.2">
      <c r="A165" s="15" t="s">
        <v>203</v>
      </c>
      <c r="B165" s="16" t="s">
        <v>10</v>
      </c>
      <c r="C165" s="20" t="s">
        <v>114</v>
      </c>
      <c r="D165" s="20" t="s">
        <v>13</v>
      </c>
      <c r="E165" s="20" t="s">
        <v>14</v>
      </c>
      <c r="F165" s="20"/>
      <c r="G165" s="21" t="s">
        <v>84</v>
      </c>
      <c r="H165" s="22">
        <f t="shared" si="11"/>
        <v>0</v>
      </c>
      <c r="I165" s="22">
        <f t="shared" si="11"/>
        <v>0</v>
      </c>
      <c r="J165" s="22">
        <f t="shared" si="11"/>
        <v>0</v>
      </c>
      <c r="K165" s="21" t="s">
        <v>84</v>
      </c>
      <c r="L165" s="23"/>
      <c r="M165" s="23"/>
      <c r="N165" s="23"/>
      <c r="O165" s="23"/>
      <c r="P165" s="23"/>
    </row>
    <row r="166" spans="1:36" ht="26.25" hidden="1" customHeight="1" x14ac:dyDescent="0.2">
      <c r="A166" s="21" t="s">
        <v>204</v>
      </c>
      <c r="B166" s="16" t="s">
        <v>10</v>
      </c>
      <c r="C166" s="20" t="s">
        <v>114</v>
      </c>
      <c r="D166" s="20" t="s">
        <v>13</v>
      </c>
      <c r="E166" s="20" t="s">
        <v>205</v>
      </c>
      <c r="F166" s="20"/>
      <c r="G166" s="21" t="s">
        <v>134</v>
      </c>
      <c r="H166" s="22">
        <f>H170</f>
        <v>0</v>
      </c>
      <c r="I166" s="22">
        <f>I170</f>
        <v>0</v>
      </c>
      <c r="J166" s="22">
        <f>J170</f>
        <v>0</v>
      </c>
      <c r="K166" s="21" t="s">
        <v>134</v>
      </c>
      <c r="L166" s="23"/>
      <c r="M166" s="23"/>
      <c r="N166" s="23"/>
      <c r="O166" s="23"/>
      <c r="P166" s="23"/>
    </row>
    <row r="167" spans="1:36" ht="30.75" hidden="1" customHeight="1" x14ac:dyDescent="0.2">
      <c r="A167" s="21" t="s">
        <v>206</v>
      </c>
      <c r="B167" s="16" t="s">
        <v>10</v>
      </c>
      <c r="C167" s="20" t="s">
        <v>114</v>
      </c>
      <c r="D167" s="20" t="s">
        <v>32</v>
      </c>
      <c r="E167" s="20"/>
      <c r="F167" s="20"/>
      <c r="G167" s="21"/>
      <c r="H167" s="22">
        <f>H168</f>
        <v>0</v>
      </c>
      <c r="I167" s="22"/>
      <c r="J167" s="22"/>
      <c r="K167" s="21"/>
      <c r="L167" s="23"/>
      <c r="M167" s="23"/>
      <c r="N167" s="23"/>
      <c r="O167" s="23"/>
      <c r="P167" s="23"/>
    </row>
    <row r="168" spans="1:36" ht="27.75" hidden="1" customHeight="1" x14ac:dyDescent="0.2">
      <c r="A168" s="44" t="s">
        <v>207</v>
      </c>
      <c r="B168" s="16" t="s">
        <v>10</v>
      </c>
      <c r="C168" s="20" t="s">
        <v>114</v>
      </c>
      <c r="D168" s="20" t="s">
        <v>32</v>
      </c>
      <c r="E168" s="20" t="s">
        <v>208</v>
      </c>
      <c r="F168" s="20"/>
      <c r="G168" s="21"/>
      <c r="H168" s="22">
        <f>H169</f>
        <v>0</v>
      </c>
      <c r="I168" s="22"/>
      <c r="J168" s="22"/>
      <c r="K168" s="21"/>
      <c r="L168" s="23"/>
      <c r="M168" s="23"/>
      <c r="N168" s="23"/>
      <c r="O168" s="23"/>
      <c r="P168" s="23"/>
    </row>
    <row r="169" spans="1:36" ht="18.75" hidden="1" customHeight="1" x14ac:dyDescent="0.2">
      <c r="A169" s="21" t="s">
        <v>19</v>
      </c>
      <c r="B169" s="16" t="s">
        <v>10</v>
      </c>
      <c r="C169" s="20" t="s">
        <v>114</v>
      </c>
      <c r="D169" s="20" t="s">
        <v>32</v>
      </c>
      <c r="E169" s="20" t="s">
        <v>208</v>
      </c>
      <c r="F169" s="20" t="s">
        <v>24</v>
      </c>
      <c r="G169" s="21"/>
      <c r="H169" s="22"/>
      <c r="I169" s="22"/>
      <c r="J169" s="22"/>
      <c r="K169" s="21"/>
      <c r="L169" s="23"/>
      <c r="M169" s="23"/>
      <c r="N169" s="23"/>
      <c r="O169" s="23"/>
      <c r="P169" s="23"/>
    </row>
    <row r="170" spans="1:36" ht="30" hidden="1" customHeight="1" x14ac:dyDescent="0.2">
      <c r="A170" s="21" t="s">
        <v>39</v>
      </c>
      <c r="B170" s="16" t="s">
        <v>10</v>
      </c>
      <c r="C170" s="20" t="s">
        <v>114</v>
      </c>
      <c r="D170" s="20" t="s">
        <v>13</v>
      </c>
      <c r="E170" s="20" t="s">
        <v>209</v>
      </c>
      <c r="F170" s="20" t="s">
        <v>40</v>
      </c>
      <c r="G170" s="21" t="s">
        <v>134</v>
      </c>
      <c r="H170" s="22">
        <v>0</v>
      </c>
      <c r="I170" s="22">
        <v>0</v>
      </c>
      <c r="J170" s="22">
        <v>0</v>
      </c>
      <c r="K170" s="21" t="s">
        <v>134</v>
      </c>
      <c r="L170" s="23"/>
      <c r="M170" s="23"/>
      <c r="N170" s="23"/>
      <c r="O170" s="23"/>
      <c r="P170" s="23"/>
    </row>
    <row r="171" spans="1:36" s="46" customFormat="1" ht="36" customHeight="1" x14ac:dyDescent="0.2">
      <c r="A171" s="15" t="s">
        <v>210</v>
      </c>
      <c r="B171" s="16" t="s">
        <v>10</v>
      </c>
      <c r="C171" s="17"/>
      <c r="D171" s="17"/>
      <c r="E171" s="17" t="s">
        <v>211</v>
      </c>
      <c r="F171" s="17"/>
      <c r="G171" s="16" t="s">
        <v>19</v>
      </c>
      <c r="H171" s="18">
        <f>H177</f>
        <v>0</v>
      </c>
      <c r="I171" s="18">
        <f>I177</f>
        <v>241357.8</v>
      </c>
      <c r="J171" s="18">
        <f>J177</f>
        <v>486674.74</v>
      </c>
      <c r="K171" s="16" t="s">
        <v>19</v>
      </c>
      <c r="L171" s="19"/>
      <c r="M171" s="19"/>
      <c r="N171" s="37"/>
      <c r="O171" s="37"/>
      <c r="P171" s="37"/>
      <c r="Q171" s="45"/>
      <c r="R171" s="45"/>
      <c r="S171" s="45"/>
      <c r="T171" s="45"/>
      <c r="U171" s="45"/>
      <c r="V171" s="45"/>
      <c r="W171" s="45"/>
      <c r="X171" s="45"/>
      <c r="Y171" s="45"/>
      <c r="Z171" s="45"/>
      <c r="AA171" s="45"/>
      <c r="AB171" s="45"/>
      <c r="AC171" s="45"/>
      <c r="AD171" s="45"/>
      <c r="AE171" s="45"/>
      <c r="AF171" s="45"/>
      <c r="AG171" s="45"/>
      <c r="AH171" s="45"/>
      <c r="AI171" s="45"/>
      <c r="AJ171" s="45"/>
    </row>
    <row r="172" spans="1:36" ht="63" hidden="1" customHeight="1" x14ac:dyDescent="0.2">
      <c r="A172" s="29" t="s">
        <v>81</v>
      </c>
      <c r="B172" s="16" t="s">
        <v>10</v>
      </c>
      <c r="C172" s="20" t="s">
        <v>11</v>
      </c>
      <c r="D172" s="20" t="s">
        <v>72</v>
      </c>
      <c r="E172" s="20" t="s">
        <v>82</v>
      </c>
      <c r="F172" s="20"/>
      <c r="G172" s="21" t="s">
        <v>81</v>
      </c>
      <c r="H172" s="22">
        <f>H173</f>
        <v>0</v>
      </c>
      <c r="I172" s="22"/>
      <c r="J172" s="22"/>
      <c r="K172" s="21" t="s">
        <v>81</v>
      </c>
      <c r="L172" s="23"/>
      <c r="M172" s="23"/>
      <c r="N172" s="23"/>
      <c r="O172" s="23"/>
      <c r="P172" s="23"/>
    </row>
    <row r="173" spans="1:36" ht="31.5" hidden="1" customHeight="1" x14ac:dyDescent="0.2">
      <c r="A173" s="29" t="s">
        <v>19</v>
      </c>
      <c r="B173" s="16" t="s">
        <v>10</v>
      </c>
      <c r="C173" s="20" t="s">
        <v>11</v>
      </c>
      <c r="D173" s="20" t="s">
        <v>72</v>
      </c>
      <c r="E173" s="20" t="s">
        <v>82</v>
      </c>
      <c r="F173" s="20" t="s">
        <v>24</v>
      </c>
      <c r="G173" s="21" t="s">
        <v>19</v>
      </c>
      <c r="H173" s="22"/>
      <c r="I173" s="22"/>
      <c r="J173" s="22"/>
      <c r="K173" s="21" t="s">
        <v>19</v>
      </c>
      <c r="L173" s="23"/>
      <c r="M173" s="23"/>
      <c r="N173" s="23"/>
      <c r="O173" s="23"/>
      <c r="P173" s="23"/>
    </row>
    <row r="174" spans="1:36" ht="31.5" hidden="1" customHeight="1" x14ac:dyDescent="0.2">
      <c r="A174" s="29" t="s">
        <v>75</v>
      </c>
      <c r="B174" s="16" t="s">
        <v>10</v>
      </c>
      <c r="C174" s="20" t="s">
        <v>11</v>
      </c>
      <c r="D174" s="20" t="s">
        <v>72</v>
      </c>
      <c r="E174" s="20" t="s">
        <v>83</v>
      </c>
      <c r="F174" s="20"/>
      <c r="G174" s="21" t="s">
        <v>75</v>
      </c>
      <c r="H174" s="22">
        <f>H175</f>
        <v>0</v>
      </c>
      <c r="I174" s="22">
        <f>I175</f>
        <v>0</v>
      </c>
      <c r="J174" s="22">
        <f>J175</f>
        <v>0</v>
      </c>
      <c r="K174" s="21" t="s">
        <v>75</v>
      </c>
      <c r="L174" s="23"/>
      <c r="M174" s="23"/>
      <c r="N174" s="23"/>
      <c r="O174" s="23"/>
      <c r="P174" s="23"/>
    </row>
    <row r="175" spans="1:36" ht="31.5" hidden="1" customHeight="1" x14ac:dyDescent="0.2">
      <c r="A175" s="29" t="s">
        <v>19</v>
      </c>
      <c r="B175" s="16" t="s">
        <v>10</v>
      </c>
      <c r="C175" s="20" t="s">
        <v>11</v>
      </c>
      <c r="D175" s="20" t="s">
        <v>72</v>
      </c>
      <c r="E175" s="20" t="s">
        <v>83</v>
      </c>
      <c r="F175" s="20" t="s">
        <v>24</v>
      </c>
      <c r="G175" s="21" t="s">
        <v>19</v>
      </c>
      <c r="H175" s="22"/>
      <c r="I175" s="22"/>
      <c r="J175" s="22"/>
      <c r="K175" s="21" t="s">
        <v>19</v>
      </c>
      <c r="L175" s="23"/>
      <c r="M175" s="23"/>
      <c r="N175" s="23"/>
      <c r="O175" s="23"/>
      <c r="P175" s="23"/>
    </row>
    <row r="176" spans="1:36" ht="31.5" hidden="1" customHeight="1" x14ac:dyDescent="0.2">
      <c r="A176" s="29" t="s">
        <v>84</v>
      </c>
      <c r="B176" s="16" t="s">
        <v>10</v>
      </c>
      <c r="C176" s="20" t="s">
        <v>11</v>
      </c>
      <c r="D176" s="20" t="s">
        <v>72</v>
      </c>
      <c r="E176" s="20" t="s">
        <v>85</v>
      </c>
      <c r="F176" s="20"/>
      <c r="G176" s="21" t="s">
        <v>84</v>
      </c>
      <c r="H176" s="22" t="e">
        <f>#REF!</f>
        <v>#REF!</v>
      </c>
      <c r="I176" s="22" t="e">
        <f>#REF!</f>
        <v>#REF!</v>
      </c>
      <c r="J176" s="22" t="e">
        <f>#REF!</f>
        <v>#REF!</v>
      </c>
      <c r="K176" s="21" t="s">
        <v>84</v>
      </c>
      <c r="L176" s="23"/>
      <c r="M176" s="23"/>
      <c r="N176" s="23"/>
      <c r="O176" s="23"/>
      <c r="P176" s="23"/>
    </row>
    <row r="177" spans="1:16" ht="28.5" customHeight="1" x14ac:dyDescent="0.2">
      <c r="A177" s="28" t="s">
        <v>86</v>
      </c>
      <c r="B177" s="16" t="s">
        <v>10</v>
      </c>
      <c r="C177" s="20" t="s">
        <v>12</v>
      </c>
      <c r="D177" s="20" t="s">
        <v>12</v>
      </c>
      <c r="E177" s="20" t="s">
        <v>211</v>
      </c>
      <c r="F177" s="20"/>
      <c r="G177" s="21" t="s">
        <v>86</v>
      </c>
      <c r="H177" s="22">
        <f>H178</f>
        <v>0</v>
      </c>
      <c r="I177" s="22">
        <f>I178</f>
        <v>241357.8</v>
      </c>
      <c r="J177" s="22">
        <f>J178</f>
        <v>486674.74</v>
      </c>
      <c r="K177" s="21" t="s">
        <v>86</v>
      </c>
      <c r="L177" s="23"/>
      <c r="M177" s="23"/>
      <c r="N177" s="23"/>
      <c r="O177" s="23"/>
      <c r="P177" s="23"/>
    </row>
    <row r="178" spans="1:16" ht="30" customHeight="1" x14ac:dyDescent="0.2">
      <c r="A178" s="28" t="s">
        <v>86</v>
      </c>
      <c r="B178" s="16" t="s">
        <v>10</v>
      </c>
      <c r="C178" s="20" t="s">
        <v>12</v>
      </c>
      <c r="D178" s="20" t="s">
        <v>12</v>
      </c>
      <c r="E178" s="20" t="s">
        <v>211</v>
      </c>
      <c r="F178" s="20" t="s">
        <v>212</v>
      </c>
      <c r="G178" s="21" t="s">
        <v>86</v>
      </c>
      <c r="H178" s="22">
        <v>0</v>
      </c>
      <c r="I178" s="22">
        <v>241357.8</v>
      </c>
      <c r="J178" s="22">
        <v>486674.74</v>
      </c>
      <c r="K178" s="21" t="s">
        <v>86</v>
      </c>
      <c r="L178" s="23"/>
      <c r="M178" s="23"/>
      <c r="N178" s="23"/>
      <c r="O178" s="23"/>
      <c r="P178" s="23"/>
    </row>
    <row r="179" spans="1:16" ht="15.75" x14ac:dyDescent="0.2">
      <c r="A179" s="47" t="s">
        <v>213</v>
      </c>
      <c r="B179" s="48"/>
      <c r="C179" s="10"/>
      <c r="D179" s="10"/>
      <c r="E179" s="10"/>
      <c r="F179" s="10"/>
      <c r="G179" s="48" t="s">
        <v>213</v>
      </c>
      <c r="H179" s="49">
        <f>H11+H65+H71+H87+H115+H153+H158+H80+H110+H163</f>
        <v>15821390.1</v>
      </c>
      <c r="I179" s="49">
        <f>I11+I65+I71+I87+I115+I153+I158+I80+I110+I163+I171</f>
        <v>9902712.1500000004</v>
      </c>
      <c r="J179" s="49">
        <f>J11+J65+J71+J87+J115+J153+J158+J80+J110+J163+J171</f>
        <v>10048294.75</v>
      </c>
      <c r="K179" s="48" t="s">
        <v>213</v>
      </c>
      <c r="L179" s="50"/>
      <c r="M179" s="50"/>
      <c r="N179" s="50"/>
      <c r="O179" s="50"/>
      <c r="P179" s="50"/>
    </row>
    <row r="180" spans="1:16" ht="15" x14ac:dyDescent="0.2">
      <c r="A180" s="4"/>
      <c r="B180" s="51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</row>
    <row r="181" spans="1:16" ht="1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</row>
    <row r="182" spans="1:16" ht="6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</row>
    <row r="183" spans="1:16" ht="5.2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</row>
    <row r="184" spans="1:16" ht="18" x14ac:dyDescent="0.25">
      <c r="A184" s="52"/>
      <c r="B184" s="52"/>
    </row>
    <row r="185" spans="1:16" ht="18" x14ac:dyDescent="0.25">
      <c r="A185" s="52"/>
      <c r="B185" s="52"/>
      <c r="I185" s="52"/>
    </row>
    <row r="186" spans="1:16" ht="3.75" customHeight="1" x14ac:dyDescent="0.2">
      <c r="B186"/>
    </row>
    <row r="187" spans="1:16" ht="7.5" customHeight="1" x14ac:dyDescent="0.2">
      <c r="B187"/>
    </row>
    <row r="188" spans="1:16" hidden="1" x14ac:dyDescent="0.2">
      <c r="B188"/>
    </row>
    <row r="189" spans="1:16" hidden="1" x14ac:dyDescent="0.2">
      <c r="B189"/>
    </row>
    <row r="190" spans="1:16" ht="18" x14ac:dyDescent="0.25">
      <c r="A190" s="52"/>
      <c r="B190" s="52"/>
      <c r="I190" s="52"/>
    </row>
    <row r="191" spans="1:16" x14ac:dyDescent="0.2">
      <c r="B191"/>
    </row>
    <row r="192" spans="1:16" x14ac:dyDescent="0.2">
      <c r="B192"/>
    </row>
    <row r="193" spans="2:2" x14ac:dyDescent="0.2">
      <c r="B193"/>
    </row>
    <row r="194" spans="2:2" x14ac:dyDescent="0.2">
      <c r="B194"/>
    </row>
    <row r="195" spans="2:2" x14ac:dyDescent="0.2">
      <c r="B195"/>
    </row>
    <row r="196" spans="2:2" x14ac:dyDescent="0.2">
      <c r="B196"/>
    </row>
    <row r="197" spans="2:2" x14ac:dyDescent="0.2">
      <c r="B197"/>
    </row>
    <row r="198" spans="2:2" x14ac:dyDescent="0.2">
      <c r="B198"/>
    </row>
    <row r="199" spans="2:2" x14ac:dyDescent="0.2">
      <c r="B199"/>
    </row>
    <row r="200" spans="2:2" x14ac:dyDescent="0.2">
      <c r="B200"/>
    </row>
    <row r="201" spans="2:2" x14ac:dyDescent="0.2">
      <c r="B201"/>
    </row>
    <row r="202" spans="2:2" x14ac:dyDescent="0.2">
      <c r="B202"/>
    </row>
    <row r="203" spans="2:2" x14ac:dyDescent="0.2">
      <c r="B203"/>
    </row>
    <row r="204" spans="2:2" x14ac:dyDescent="0.2">
      <c r="B204"/>
    </row>
    <row r="205" spans="2:2" x14ac:dyDescent="0.2">
      <c r="B205"/>
    </row>
    <row r="206" spans="2:2" x14ac:dyDescent="0.2">
      <c r="B206"/>
    </row>
    <row r="207" spans="2:2" x14ac:dyDescent="0.2">
      <c r="B207"/>
    </row>
    <row r="208" spans="2:2" x14ac:dyDescent="0.2">
      <c r="B208"/>
    </row>
    <row r="209" spans="2:2" x14ac:dyDescent="0.2">
      <c r="B209"/>
    </row>
    <row r="210" spans="2:2" x14ac:dyDescent="0.2">
      <c r="B210"/>
    </row>
    <row r="211" spans="2:2" x14ac:dyDescent="0.2">
      <c r="B211"/>
    </row>
    <row r="212" spans="2:2" x14ac:dyDescent="0.2">
      <c r="B212"/>
    </row>
    <row r="213" spans="2:2" x14ac:dyDescent="0.2">
      <c r="B213"/>
    </row>
    <row r="214" spans="2:2" x14ac:dyDescent="0.2">
      <c r="B214"/>
    </row>
    <row r="215" spans="2:2" x14ac:dyDescent="0.2">
      <c r="B215"/>
    </row>
    <row r="216" spans="2:2" x14ac:dyDescent="0.2">
      <c r="B216"/>
    </row>
    <row r="217" spans="2:2" x14ac:dyDescent="0.2">
      <c r="B217"/>
    </row>
    <row r="218" spans="2:2" x14ac:dyDescent="0.2">
      <c r="B218"/>
    </row>
    <row r="219" spans="2:2" x14ac:dyDescent="0.2">
      <c r="B219"/>
    </row>
    <row r="220" spans="2:2" x14ac:dyDescent="0.2">
      <c r="B220"/>
    </row>
    <row r="221" spans="2:2" x14ac:dyDescent="0.2">
      <c r="B221"/>
    </row>
    <row r="222" spans="2:2" x14ac:dyDescent="0.2">
      <c r="B222"/>
    </row>
    <row r="223" spans="2:2" x14ac:dyDescent="0.2">
      <c r="B223"/>
    </row>
    <row r="224" spans="2:2" x14ac:dyDescent="0.2">
      <c r="B224"/>
    </row>
    <row r="225" spans="2:2" x14ac:dyDescent="0.2">
      <c r="B225"/>
    </row>
    <row r="226" spans="2:2" x14ac:dyDescent="0.2">
      <c r="B226"/>
    </row>
    <row r="227" spans="2:2" x14ac:dyDescent="0.2">
      <c r="B227"/>
    </row>
    <row r="228" spans="2:2" x14ac:dyDescent="0.2">
      <c r="B228"/>
    </row>
    <row r="229" spans="2:2" x14ac:dyDescent="0.2">
      <c r="B229"/>
    </row>
    <row r="230" spans="2:2" x14ac:dyDescent="0.2">
      <c r="B230"/>
    </row>
    <row r="231" spans="2:2" x14ac:dyDescent="0.2">
      <c r="B231"/>
    </row>
    <row r="232" spans="2:2" x14ac:dyDescent="0.2">
      <c r="B232"/>
    </row>
    <row r="233" spans="2:2" x14ac:dyDescent="0.2">
      <c r="B233"/>
    </row>
    <row r="234" spans="2:2" x14ac:dyDescent="0.2">
      <c r="B234"/>
    </row>
    <row r="235" spans="2:2" x14ac:dyDescent="0.2">
      <c r="B235"/>
    </row>
    <row r="236" spans="2:2" x14ac:dyDescent="0.2">
      <c r="B236"/>
    </row>
    <row r="237" spans="2:2" x14ac:dyDescent="0.2">
      <c r="B237"/>
    </row>
    <row r="238" spans="2:2" x14ac:dyDescent="0.2">
      <c r="B238"/>
    </row>
    <row r="239" spans="2:2" x14ac:dyDescent="0.2">
      <c r="B239"/>
    </row>
    <row r="240" spans="2:2" x14ac:dyDescent="0.2">
      <c r="B240"/>
    </row>
    <row r="241" spans="2:2" x14ac:dyDescent="0.2">
      <c r="B241"/>
    </row>
    <row r="242" spans="2:2" x14ac:dyDescent="0.2">
      <c r="B242"/>
    </row>
    <row r="243" spans="2:2" x14ac:dyDescent="0.2">
      <c r="B243"/>
    </row>
    <row r="244" spans="2:2" x14ac:dyDescent="0.2">
      <c r="B244"/>
    </row>
    <row r="245" spans="2:2" x14ac:dyDescent="0.2">
      <c r="B245"/>
    </row>
    <row r="246" spans="2:2" x14ac:dyDescent="0.2">
      <c r="B246"/>
    </row>
    <row r="247" spans="2:2" x14ac:dyDescent="0.2">
      <c r="B247"/>
    </row>
    <row r="248" spans="2:2" x14ac:dyDescent="0.2">
      <c r="B248"/>
    </row>
    <row r="249" spans="2:2" x14ac:dyDescent="0.2">
      <c r="B249"/>
    </row>
    <row r="250" spans="2:2" x14ac:dyDescent="0.2">
      <c r="B250"/>
    </row>
    <row r="251" spans="2:2" x14ac:dyDescent="0.2">
      <c r="B251"/>
    </row>
    <row r="252" spans="2:2" x14ac:dyDescent="0.2">
      <c r="B252"/>
    </row>
    <row r="253" spans="2:2" x14ac:dyDescent="0.2">
      <c r="B253"/>
    </row>
    <row r="254" spans="2:2" x14ac:dyDescent="0.2">
      <c r="B254"/>
    </row>
    <row r="255" spans="2:2" x14ac:dyDescent="0.2">
      <c r="B255"/>
    </row>
    <row r="256" spans="2:2" x14ac:dyDescent="0.2">
      <c r="B256"/>
    </row>
    <row r="257" spans="2:2" x14ac:dyDescent="0.2">
      <c r="B257"/>
    </row>
    <row r="258" spans="2:2" x14ac:dyDescent="0.2">
      <c r="B258"/>
    </row>
    <row r="259" spans="2:2" x14ac:dyDescent="0.2">
      <c r="B259"/>
    </row>
    <row r="260" spans="2:2" x14ac:dyDescent="0.2">
      <c r="B260"/>
    </row>
    <row r="261" spans="2:2" x14ac:dyDescent="0.2">
      <c r="B261"/>
    </row>
    <row r="262" spans="2:2" x14ac:dyDescent="0.2">
      <c r="B262"/>
    </row>
    <row r="263" spans="2:2" x14ac:dyDescent="0.2">
      <c r="B263"/>
    </row>
    <row r="264" spans="2:2" x14ac:dyDescent="0.2">
      <c r="B264"/>
    </row>
    <row r="265" spans="2:2" x14ac:dyDescent="0.2">
      <c r="B265"/>
    </row>
    <row r="266" spans="2:2" x14ac:dyDescent="0.2">
      <c r="B266"/>
    </row>
    <row r="267" spans="2:2" x14ac:dyDescent="0.2">
      <c r="B267"/>
    </row>
    <row r="268" spans="2:2" x14ac:dyDescent="0.2">
      <c r="B268"/>
    </row>
    <row r="269" spans="2:2" x14ac:dyDescent="0.2">
      <c r="B269"/>
    </row>
    <row r="270" spans="2:2" x14ac:dyDescent="0.2">
      <c r="B270"/>
    </row>
    <row r="271" spans="2:2" x14ac:dyDescent="0.2">
      <c r="B271"/>
    </row>
    <row r="272" spans="2:2" x14ac:dyDescent="0.2">
      <c r="B272"/>
    </row>
    <row r="273" spans="2:2" x14ac:dyDescent="0.2">
      <c r="B273"/>
    </row>
    <row r="274" spans="2:2" x14ac:dyDescent="0.2">
      <c r="B274"/>
    </row>
    <row r="275" spans="2:2" x14ac:dyDescent="0.2">
      <c r="B275"/>
    </row>
    <row r="276" spans="2:2" x14ac:dyDescent="0.2">
      <c r="B276"/>
    </row>
    <row r="277" spans="2:2" x14ac:dyDescent="0.2">
      <c r="B277"/>
    </row>
    <row r="278" spans="2:2" x14ac:dyDescent="0.2">
      <c r="B278"/>
    </row>
    <row r="279" spans="2:2" x14ac:dyDescent="0.2">
      <c r="B279"/>
    </row>
    <row r="280" spans="2:2" x14ac:dyDescent="0.2">
      <c r="B280"/>
    </row>
    <row r="281" spans="2:2" x14ac:dyDescent="0.2">
      <c r="B281"/>
    </row>
    <row r="282" spans="2:2" x14ac:dyDescent="0.2">
      <c r="B282"/>
    </row>
    <row r="283" spans="2:2" x14ac:dyDescent="0.2">
      <c r="B283"/>
    </row>
    <row r="284" spans="2:2" x14ac:dyDescent="0.2">
      <c r="B284"/>
    </row>
    <row r="285" spans="2:2" x14ac:dyDescent="0.2">
      <c r="B285"/>
    </row>
    <row r="286" spans="2:2" x14ac:dyDescent="0.2">
      <c r="B286"/>
    </row>
    <row r="287" spans="2:2" x14ac:dyDescent="0.2">
      <c r="B287"/>
    </row>
    <row r="288" spans="2:2" x14ac:dyDescent="0.2">
      <c r="B288"/>
    </row>
    <row r="289" spans="2:2" x14ac:dyDescent="0.2">
      <c r="B289"/>
    </row>
    <row r="290" spans="2:2" x14ac:dyDescent="0.2">
      <c r="B290"/>
    </row>
    <row r="291" spans="2:2" x14ac:dyDescent="0.2">
      <c r="B291"/>
    </row>
    <row r="292" spans="2:2" x14ac:dyDescent="0.2">
      <c r="B292"/>
    </row>
    <row r="293" spans="2:2" x14ac:dyDescent="0.2">
      <c r="B293"/>
    </row>
    <row r="294" spans="2:2" x14ac:dyDescent="0.2">
      <c r="B294"/>
    </row>
    <row r="295" spans="2:2" x14ac:dyDescent="0.2">
      <c r="B295"/>
    </row>
    <row r="296" spans="2:2" x14ac:dyDescent="0.2">
      <c r="B296"/>
    </row>
    <row r="297" spans="2:2" x14ac:dyDescent="0.2">
      <c r="B297"/>
    </row>
    <row r="298" spans="2:2" x14ac:dyDescent="0.2">
      <c r="B298"/>
    </row>
    <row r="299" spans="2:2" x14ac:dyDescent="0.2">
      <c r="B299"/>
    </row>
    <row r="300" spans="2:2" x14ac:dyDescent="0.2">
      <c r="B300"/>
    </row>
    <row r="301" spans="2:2" x14ac:dyDescent="0.2">
      <c r="B301"/>
    </row>
    <row r="302" spans="2:2" x14ac:dyDescent="0.2">
      <c r="B302"/>
    </row>
    <row r="303" spans="2:2" x14ac:dyDescent="0.2">
      <c r="B303"/>
    </row>
    <row r="304" spans="2:2" x14ac:dyDescent="0.2">
      <c r="B304"/>
    </row>
    <row r="305" spans="2:2" x14ac:dyDescent="0.2">
      <c r="B305"/>
    </row>
    <row r="306" spans="2:2" x14ac:dyDescent="0.2">
      <c r="B306"/>
    </row>
    <row r="307" spans="2:2" x14ac:dyDescent="0.2">
      <c r="B307"/>
    </row>
    <row r="308" spans="2:2" x14ac:dyDescent="0.2">
      <c r="B308"/>
    </row>
    <row r="309" spans="2:2" x14ac:dyDescent="0.2">
      <c r="B309"/>
    </row>
    <row r="310" spans="2:2" x14ac:dyDescent="0.2">
      <c r="B310"/>
    </row>
    <row r="311" spans="2:2" x14ac:dyDescent="0.2">
      <c r="B311"/>
    </row>
    <row r="312" spans="2:2" x14ac:dyDescent="0.2">
      <c r="B312"/>
    </row>
    <row r="313" spans="2:2" x14ac:dyDescent="0.2">
      <c r="B313"/>
    </row>
    <row r="314" spans="2:2" x14ac:dyDescent="0.2">
      <c r="B314"/>
    </row>
    <row r="315" spans="2:2" x14ac:dyDescent="0.2">
      <c r="B315"/>
    </row>
    <row r="316" spans="2:2" x14ac:dyDescent="0.2">
      <c r="B316"/>
    </row>
    <row r="317" spans="2:2" x14ac:dyDescent="0.2">
      <c r="B317"/>
    </row>
    <row r="318" spans="2:2" x14ac:dyDescent="0.2">
      <c r="B318"/>
    </row>
    <row r="319" spans="2:2" x14ac:dyDescent="0.2">
      <c r="B319"/>
    </row>
    <row r="320" spans="2:2" x14ac:dyDescent="0.2">
      <c r="B320"/>
    </row>
    <row r="321" spans="2:2" x14ac:dyDescent="0.2">
      <c r="B321"/>
    </row>
    <row r="322" spans="2:2" x14ac:dyDescent="0.2">
      <c r="B322"/>
    </row>
    <row r="323" spans="2:2" x14ac:dyDescent="0.2">
      <c r="B323"/>
    </row>
    <row r="324" spans="2:2" x14ac:dyDescent="0.2">
      <c r="B324"/>
    </row>
    <row r="325" spans="2:2" x14ac:dyDescent="0.2">
      <c r="B325"/>
    </row>
    <row r="326" spans="2:2" x14ac:dyDescent="0.2">
      <c r="B326"/>
    </row>
    <row r="327" spans="2:2" x14ac:dyDescent="0.2">
      <c r="B327"/>
    </row>
    <row r="328" spans="2:2" x14ac:dyDescent="0.2">
      <c r="B328"/>
    </row>
    <row r="329" spans="2:2" x14ac:dyDescent="0.2">
      <c r="B329"/>
    </row>
    <row r="330" spans="2:2" x14ac:dyDescent="0.2">
      <c r="B330"/>
    </row>
    <row r="331" spans="2:2" x14ac:dyDescent="0.2">
      <c r="B331"/>
    </row>
    <row r="332" spans="2:2" x14ac:dyDescent="0.2">
      <c r="B332"/>
    </row>
    <row r="333" spans="2:2" x14ac:dyDescent="0.2">
      <c r="B333"/>
    </row>
    <row r="334" spans="2:2" x14ac:dyDescent="0.2">
      <c r="B334"/>
    </row>
    <row r="335" spans="2:2" x14ac:dyDescent="0.2">
      <c r="B335"/>
    </row>
    <row r="336" spans="2:2" x14ac:dyDescent="0.2">
      <c r="B336"/>
    </row>
    <row r="337" spans="2:2" x14ac:dyDescent="0.2">
      <c r="B337"/>
    </row>
    <row r="338" spans="2:2" x14ac:dyDescent="0.2">
      <c r="B338"/>
    </row>
    <row r="339" spans="2:2" x14ac:dyDescent="0.2">
      <c r="B339"/>
    </row>
    <row r="340" spans="2:2" x14ac:dyDescent="0.2">
      <c r="B340"/>
    </row>
    <row r="341" spans="2:2" x14ac:dyDescent="0.2">
      <c r="B341"/>
    </row>
    <row r="342" spans="2:2" x14ac:dyDescent="0.2">
      <c r="B342"/>
    </row>
    <row r="343" spans="2:2" x14ac:dyDescent="0.2">
      <c r="B343"/>
    </row>
    <row r="344" spans="2:2" x14ac:dyDescent="0.2">
      <c r="B344"/>
    </row>
    <row r="345" spans="2:2" x14ac:dyDescent="0.2">
      <c r="B345"/>
    </row>
    <row r="346" spans="2:2" x14ac:dyDescent="0.2">
      <c r="B346"/>
    </row>
    <row r="347" spans="2:2" x14ac:dyDescent="0.2">
      <c r="B347"/>
    </row>
    <row r="348" spans="2:2" x14ac:dyDescent="0.2">
      <c r="B348"/>
    </row>
    <row r="349" spans="2:2" x14ac:dyDescent="0.2">
      <c r="B349"/>
    </row>
    <row r="350" spans="2:2" x14ac:dyDescent="0.2">
      <c r="B350"/>
    </row>
    <row r="351" spans="2:2" x14ac:dyDescent="0.2">
      <c r="B351"/>
    </row>
    <row r="352" spans="2:2" x14ac:dyDescent="0.2">
      <c r="B352"/>
    </row>
    <row r="353" spans="2:2" x14ac:dyDescent="0.2">
      <c r="B353"/>
    </row>
    <row r="354" spans="2:2" x14ac:dyDescent="0.2">
      <c r="B354"/>
    </row>
    <row r="355" spans="2:2" x14ac:dyDescent="0.2">
      <c r="B355"/>
    </row>
    <row r="356" spans="2:2" x14ac:dyDescent="0.2">
      <c r="B356"/>
    </row>
    <row r="357" spans="2:2" x14ac:dyDescent="0.2">
      <c r="B357"/>
    </row>
    <row r="358" spans="2:2" x14ac:dyDescent="0.2">
      <c r="B358"/>
    </row>
    <row r="359" spans="2:2" x14ac:dyDescent="0.2">
      <c r="B359"/>
    </row>
    <row r="360" spans="2:2" x14ac:dyDescent="0.2">
      <c r="B360"/>
    </row>
    <row r="361" spans="2:2" x14ac:dyDescent="0.2">
      <c r="B361"/>
    </row>
    <row r="362" spans="2:2" x14ac:dyDescent="0.2">
      <c r="B362"/>
    </row>
    <row r="363" spans="2:2" x14ac:dyDescent="0.2">
      <c r="B363"/>
    </row>
    <row r="364" spans="2:2" x14ac:dyDescent="0.2">
      <c r="B364"/>
    </row>
    <row r="365" spans="2:2" x14ac:dyDescent="0.2">
      <c r="B365"/>
    </row>
    <row r="366" spans="2:2" x14ac:dyDescent="0.2">
      <c r="B366"/>
    </row>
    <row r="367" spans="2:2" x14ac:dyDescent="0.2">
      <c r="B367"/>
    </row>
    <row r="368" spans="2:2" x14ac:dyDescent="0.2">
      <c r="B368"/>
    </row>
    <row r="369" spans="2:2" x14ac:dyDescent="0.2">
      <c r="B369"/>
    </row>
    <row r="370" spans="2:2" x14ac:dyDescent="0.2">
      <c r="B370"/>
    </row>
    <row r="371" spans="2:2" x14ac:dyDescent="0.2">
      <c r="B371"/>
    </row>
    <row r="372" spans="2:2" x14ac:dyDescent="0.2">
      <c r="B372"/>
    </row>
    <row r="373" spans="2:2" x14ac:dyDescent="0.2">
      <c r="B373"/>
    </row>
    <row r="374" spans="2:2" x14ac:dyDescent="0.2">
      <c r="B374"/>
    </row>
    <row r="375" spans="2:2" x14ac:dyDescent="0.2">
      <c r="B375"/>
    </row>
    <row r="376" spans="2:2" x14ac:dyDescent="0.2">
      <c r="B376"/>
    </row>
    <row r="377" spans="2:2" x14ac:dyDescent="0.2">
      <c r="B377"/>
    </row>
    <row r="378" spans="2:2" x14ac:dyDescent="0.2">
      <c r="B378"/>
    </row>
    <row r="379" spans="2:2" x14ac:dyDescent="0.2">
      <c r="B379"/>
    </row>
    <row r="380" spans="2:2" x14ac:dyDescent="0.2">
      <c r="B380"/>
    </row>
    <row r="381" spans="2:2" x14ac:dyDescent="0.2">
      <c r="B381"/>
    </row>
    <row r="382" spans="2:2" x14ac:dyDescent="0.2">
      <c r="B382"/>
    </row>
    <row r="383" spans="2:2" x14ac:dyDescent="0.2">
      <c r="B383"/>
    </row>
    <row r="384" spans="2:2" x14ac:dyDescent="0.2">
      <c r="B384"/>
    </row>
    <row r="385" spans="2:2" x14ac:dyDescent="0.2">
      <c r="B385"/>
    </row>
    <row r="386" spans="2:2" x14ac:dyDescent="0.2">
      <c r="B386"/>
    </row>
    <row r="387" spans="2:2" x14ac:dyDescent="0.2">
      <c r="B387"/>
    </row>
    <row r="388" spans="2:2" x14ac:dyDescent="0.2">
      <c r="B388"/>
    </row>
    <row r="389" spans="2:2" x14ac:dyDescent="0.2">
      <c r="B389"/>
    </row>
    <row r="390" spans="2:2" x14ac:dyDescent="0.2">
      <c r="B390"/>
    </row>
    <row r="391" spans="2:2" x14ac:dyDescent="0.2">
      <c r="B391"/>
    </row>
    <row r="392" spans="2:2" x14ac:dyDescent="0.2">
      <c r="B392"/>
    </row>
    <row r="393" spans="2:2" x14ac:dyDescent="0.2">
      <c r="B393"/>
    </row>
    <row r="394" spans="2:2" x14ac:dyDescent="0.2">
      <c r="B394"/>
    </row>
    <row r="395" spans="2:2" x14ac:dyDescent="0.2">
      <c r="B395"/>
    </row>
    <row r="396" spans="2:2" x14ac:dyDescent="0.2">
      <c r="B396"/>
    </row>
    <row r="397" spans="2:2" x14ac:dyDescent="0.2">
      <c r="B397"/>
    </row>
    <row r="398" spans="2:2" x14ac:dyDescent="0.2">
      <c r="B398"/>
    </row>
    <row r="399" spans="2:2" x14ac:dyDescent="0.2">
      <c r="B399"/>
    </row>
    <row r="400" spans="2:2" x14ac:dyDescent="0.2">
      <c r="B400"/>
    </row>
    <row r="401" spans="2:2" x14ac:dyDescent="0.2">
      <c r="B401"/>
    </row>
    <row r="402" spans="2:2" x14ac:dyDescent="0.2">
      <c r="B402"/>
    </row>
    <row r="403" spans="2:2" x14ac:dyDescent="0.2">
      <c r="B403"/>
    </row>
    <row r="404" spans="2:2" x14ac:dyDescent="0.2">
      <c r="B404"/>
    </row>
    <row r="405" spans="2:2" x14ac:dyDescent="0.2">
      <c r="B405"/>
    </row>
    <row r="406" spans="2:2" x14ac:dyDescent="0.2">
      <c r="B406"/>
    </row>
    <row r="407" spans="2:2" x14ac:dyDescent="0.2">
      <c r="B407"/>
    </row>
    <row r="408" spans="2:2" x14ac:dyDescent="0.2">
      <c r="B408"/>
    </row>
    <row r="409" spans="2:2" x14ac:dyDescent="0.2">
      <c r="B409"/>
    </row>
    <row r="410" spans="2:2" x14ac:dyDescent="0.2">
      <c r="B410"/>
    </row>
    <row r="411" spans="2:2" x14ac:dyDescent="0.2">
      <c r="B411"/>
    </row>
    <row r="412" spans="2:2" x14ac:dyDescent="0.2">
      <c r="B412"/>
    </row>
    <row r="413" spans="2:2" x14ac:dyDescent="0.2">
      <c r="B413"/>
    </row>
    <row r="414" spans="2:2" x14ac:dyDescent="0.2">
      <c r="B414"/>
    </row>
    <row r="415" spans="2:2" x14ac:dyDescent="0.2">
      <c r="B415"/>
    </row>
    <row r="416" spans="2:2" x14ac:dyDescent="0.2">
      <c r="B416"/>
    </row>
    <row r="417" spans="2:2" x14ac:dyDescent="0.2">
      <c r="B417"/>
    </row>
    <row r="418" spans="2:2" x14ac:dyDescent="0.2">
      <c r="B418"/>
    </row>
    <row r="419" spans="2:2" x14ac:dyDescent="0.2">
      <c r="B419"/>
    </row>
    <row r="420" spans="2:2" x14ac:dyDescent="0.2">
      <c r="B420"/>
    </row>
    <row r="421" spans="2:2" x14ac:dyDescent="0.2">
      <c r="B421"/>
    </row>
    <row r="422" spans="2:2" x14ac:dyDescent="0.2">
      <c r="B422"/>
    </row>
    <row r="423" spans="2:2" x14ac:dyDescent="0.2">
      <c r="B423"/>
    </row>
    <row r="424" spans="2:2" x14ac:dyDescent="0.2">
      <c r="B424"/>
    </row>
    <row r="425" spans="2:2" x14ac:dyDescent="0.2">
      <c r="B425"/>
    </row>
    <row r="426" spans="2:2" x14ac:dyDescent="0.2">
      <c r="B426"/>
    </row>
    <row r="427" spans="2:2" x14ac:dyDescent="0.2">
      <c r="B427"/>
    </row>
    <row r="428" spans="2:2" x14ac:dyDescent="0.2">
      <c r="B428"/>
    </row>
    <row r="429" spans="2:2" x14ac:dyDescent="0.2">
      <c r="B429"/>
    </row>
    <row r="430" spans="2:2" x14ac:dyDescent="0.2">
      <c r="B430"/>
    </row>
    <row r="431" spans="2:2" x14ac:dyDescent="0.2">
      <c r="B431"/>
    </row>
    <row r="432" spans="2:2" x14ac:dyDescent="0.2">
      <c r="B432"/>
    </row>
    <row r="433" spans="2:2" x14ac:dyDescent="0.2">
      <c r="B433"/>
    </row>
    <row r="434" spans="2:2" x14ac:dyDescent="0.2">
      <c r="B434"/>
    </row>
    <row r="435" spans="2:2" x14ac:dyDescent="0.2">
      <c r="B435"/>
    </row>
    <row r="436" spans="2:2" x14ac:dyDescent="0.2">
      <c r="B436"/>
    </row>
    <row r="437" spans="2:2" x14ac:dyDescent="0.2">
      <c r="B437"/>
    </row>
    <row r="438" spans="2:2" x14ac:dyDescent="0.2">
      <c r="B438"/>
    </row>
    <row r="439" spans="2:2" x14ac:dyDescent="0.2">
      <c r="B439"/>
    </row>
    <row r="440" spans="2:2" x14ac:dyDescent="0.2">
      <c r="B440"/>
    </row>
    <row r="441" spans="2:2" x14ac:dyDescent="0.2">
      <c r="B441"/>
    </row>
    <row r="442" spans="2:2" x14ac:dyDescent="0.2">
      <c r="B442"/>
    </row>
    <row r="443" spans="2:2" x14ac:dyDescent="0.2">
      <c r="B443"/>
    </row>
    <row r="444" spans="2:2" x14ac:dyDescent="0.2">
      <c r="B444"/>
    </row>
    <row r="445" spans="2:2" x14ac:dyDescent="0.2">
      <c r="B445"/>
    </row>
    <row r="446" spans="2:2" x14ac:dyDescent="0.2">
      <c r="B446"/>
    </row>
    <row r="447" spans="2:2" x14ac:dyDescent="0.2">
      <c r="B447"/>
    </row>
    <row r="448" spans="2:2" x14ac:dyDescent="0.2">
      <c r="B448"/>
    </row>
    <row r="449" spans="2:2" x14ac:dyDescent="0.2">
      <c r="B449"/>
    </row>
    <row r="450" spans="2:2" x14ac:dyDescent="0.2">
      <c r="B450"/>
    </row>
    <row r="451" spans="2:2" x14ac:dyDescent="0.2">
      <c r="B451"/>
    </row>
    <row r="452" spans="2:2" x14ac:dyDescent="0.2">
      <c r="B452"/>
    </row>
    <row r="453" spans="2:2" x14ac:dyDescent="0.2">
      <c r="B453"/>
    </row>
    <row r="454" spans="2:2" x14ac:dyDescent="0.2">
      <c r="B454"/>
    </row>
    <row r="455" spans="2:2" x14ac:dyDescent="0.2">
      <c r="B455"/>
    </row>
    <row r="456" spans="2:2" x14ac:dyDescent="0.2">
      <c r="B456"/>
    </row>
    <row r="457" spans="2:2" x14ac:dyDescent="0.2">
      <c r="B457"/>
    </row>
    <row r="458" spans="2:2" x14ac:dyDescent="0.2">
      <c r="B458"/>
    </row>
    <row r="459" spans="2:2" x14ac:dyDescent="0.2">
      <c r="B459"/>
    </row>
    <row r="460" spans="2:2" x14ac:dyDescent="0.2">
      <c r="B460"/>
    </row>
    <row r="461" spans="2:2" x14ac:dyDescent="0.2">
      <c r="B461"/>
    </row>
    <row r="462" spans="2:2" x14ac:dyDescent="0.2">
      <c r="B462"/>
    </row>
    <row r="463" spans="2:2" x14ac:dyDescent="0.2">
      <c r="B463"/>
    </row>
    <row r="464" spans="2:2" x14ac:dyDescent="0.2">
      <c r="B464"/>
    </row>
    <row r="465" spans="2:2" x14ac:dyDescent="0.2">
      <c r="B465"/>
    </row>
    <row r="466" spans="2:2" x14ac:dyDescent="0.2">
      <c r="B466"/>
    </row>
    <row r="467" spans="2:2" x14ac:dyDescent="0.2">
      <c r="B467"/>
    </row>
    <row r="468" spans="2:2" x14ac:dyDescent="0.2">
      <c r="B468"/>
    </row>
    <row r="469" spans="2:2" x14ac:dyDescent="0.2">
      <c r="B469"/>
    </row>
    <row r="470" spans="2:2" x14ac:dyDescent="0.2">
      <c r="B470"/>
    </row>
    <row r="471" spans="2:2" x14ac:dyDescent="0.2">
      <c r="B471"/>
    </row>
    <row r="472" spans="2:2" x14ac:dyDescent="0.2">
      <c r="B472"/>
    </row>
    <row r="473" spans="2:2" x14ac:dyDescent="0.2">
      <c r="B473"/>
    </row>
    <row r="474" spans="2:2" x14ac:dyDescent="0.2">
      <c r="B474"/>
    </row>
    <row r="475" spans="2:2" x14ac:dyDescent="0.2">
      <c r="B475"/>
    </row>
    <row r="476" spans="2:2" x14ac:dyDescent="0.2">
      <c r="B476"/>
    </row>
    <row r="477" spans="2:2" x14ac:dyDescent="0.2">
      <c r="B477"/>
    </row>
    <row r="478" spans="2:2" x14ac:dyDescent="0.2">
      <c r="B478"/>
    </row>
    <row r="479" spans="2:2" x14ac:dyDescent="0.2">
      <c r="B479"/>
    </row>
    <row r="480" spans="2:2" x14ac:dyDescent="0.2">
      <c r="B480"/>
    </row>
    <row r="481" spans="2:2" x14ac:dyDescent="0.2">
      <c r="B481"/>
    </row>
    <row r="482" spans="2:2" x14ac:dyDescent="0.2">
      <c r="B482"/>
    </row>
    <row r="483" spans="2:2" x14ac:dyDescent="0.2">
      <c r="B483"/>
    </row>
    <row r="484" spans="2:2" x14ac:dyDescent="0.2">
      <c r="B484"/>
    </row>
    <row r="485" spans="2:2" x14ac:dyDescent="0.2">
      <c r="B485"/>
    </row>
    <row r="486" spans="2:2" x14ac:dyDescent="0.2">
      <c r="B486"/>
    </row>
    <row r="487" spans="2:2" x14ac:dyDescent="0.2">
      <c r="B487"/>
    </row>
    <row r="488" spans="2:2" x14ac:dyDescent="0.2">
      <c r="B488"/>
    </row>
    <row r="489" spans="2:2" x14ac:dyDescent="0.2">
      <c r="B489"/>
    </row>
    <row r="490" spans="2:2" x14ac:dyDescent="0.2">
      <c r="B490"/>
    </row>
    <row r="491" spans="2:2" x14ac:dyDescent="0.2">
      <c r="B491"/>
    </row>
    <row r="492" spans="2:2" x14ac:dyDescent="0.2">
      <c r="B492"/>
    </row>
    <row r="493" spans="2:2" x14ac:dyDescent="0.2">
      <c r="B493"/>
    </row>
    <row r="494" spans="2:2" x14ac:dyDescent="0.2">
      <c r="B494"/>
    </row>
    <row r="495" spans="2:2" x14ac:dyDescent="0.2">
      <c r="B495"/>
    </row>
    <row r="496" spans="2:2" x14ac:dyDescent="0.2">
      <c r="B496"/>
    </row>
    <row r="497" spans="2:2" x14ac:dyDescent="0.2">
      <c r="B497"/>
    </row>
    <row r="498" spans="2:2" x14ac:dyDescent="0.2">
      <c r="B498"/>
    </row>
    <row r="499" spans="2:2" x14ac:dyDescent="0.2">
      <c r="B499"/>
    </row>
    <row r="500" spans="2:2" x14ac:dyDescent="0.2">
      <c r="B500"/>
    </row>
    <row r="501" spans="2:2" x14ac:dyDescent="0.2">
      <c r="B501"/>
    </row>
    <row r="502" spans="2:2" x14ac:dyDescent="0.2">
      <c r="B502"/>
    </row>
    <row r="503" spans="2:2" x14ac:dyDescent="0.2">
      <c r="B503"/>
    </row>
    <row r="504" spans="2:2" x14ac:dyDescent="0.2">
      <c r="B504"/>
    </row>
    <row r="505" spans="2:2" x14ac:dyDescent="0.2">
      <c r="B505"/>
    </row>
    <row r="506" spans="2:2" x14ac:dyDescent="0.2">
      <c r="B506"/>
    </row>
    <row r="507" spans="2:2" x14ac:dyDescent="0.2">
      <c r="B507"/>
    </row>
    <row r="508" spans="2:2" x14ac:dyDescent="0.2">
      <c r="B508"/>
    </row>
    <row r="509" spans="2:2" x14ac:dyDescent="0.2">
      <c r="B509"/>
    </row>
    <row r="510" spans="2:2" x14ac:dyDescent="0.2">
      <c r="B510"/>
    </row>
    <row r="511" spans="2:2" x14ac:dyDescent="0.2">
      <c r="B511"/>
    </row>
    <row r="512" spans="2:2" x14ac:dyDescent="0.2">
      <c r="B512"/>
    </row>
    <row r="513" spans="2:2" x14ac:dyDescent="0.2">
      <c r="B513"/>
    </row>
    <row r="514" spans="2:2" x14ac:dyDescent="0.2">
      <c r="B514"/>
    </row>
    <row r="515" spans="2:2" x14ac:dyDescent="0.2">
      <c r="B515"/>
    </row>
    <row r="516" spans="2:2" x14ac:dyDescent="0.2">
      <c r="B516"/>
    </row>
    <row r="517" spans="2:2" x14ac:dyDescent="0.2">
      <c r="B517"/>
    </row>
    <row r="518" spans="2:2" x14ac:dyDescent="0.2">
      <c r="B518"/>
    </row>
    <row r="519" spans="2:2" x14ac:dyDescent="0.2">
      <c r="B519"/>
    </row>
    <row r="520" spans="2:2" x14ac:dyDescent="0.2">
      <c r="B520"/>
    </row>
    <row r="521" spans="2:2" x14ac:dyDescent="0.2">
      <c r="B521"/>
    </row>
    <row r="522" spans="2:2" x14ac:dyDescent="0.2">
      <c r="B522"/>
    </row>
    <row r="523" spans="2:2" x14ac:dyDescent="0.2">
      <c r="B523"/>
    </row>
    <row r="524" spans="2:2" x14ac:dyDescent="0.2">
      <c r="B524"/>
    </row>
    <row r="525" spans="2:2" x14ac:dyDescent="0.2">
      <c r="B525"/>
    </row>
    <row r="526" spans="2:2" x14ac:dyDescent="0.2">
      <c r="B526"/>
    </row>
    <row r="527" spans="2:2" x14ac:dyDescent="0.2">
      <c r="B527"/>
    </row>
    <row r="528" spans="2:2" x14ac:dyDescent="0.2">
      <c r="B528"/>
    </row>
    <row r="529" spans="2:2" x14ac:dyDescent="0.2">
      <c r="B529"/>
    </row>
    <row r="530" spans="2:2" x14ac:dyDescent="0.2">
      <c r="B530"/>
    </row>
    <row r="531" spans="2:2" x14ac:dyDescent="0.2">
      <c r="B531"/>
    </row>
    <row r="532" spans="2:2" x14ac:dyDescent="0.2">
      <c r="B532"/>
    </row>
    <row r="533" spans="2:2" x14ac:dyDescent="0.2">
      <c r="B533"/>
    </row>
    <row r="534" spans="2:2" x14ac:dyDescent="0.2">
      <c r="B534"/>
    </row>
    <row r="535" spans="2:2" x14ac:dyDescent="0.2">
      <c r="B535"/>
    </row>
    <row r="536" spans="2:2" x14ac:dyDescent="0.2">
      <c r="B536"/>
    </row>
    <row r="537" spans="2:2" x14ac:dyDescent="0.2">
      <c r="B537"/>
    </row>
    <row r="538" spans="2:2" x14ac:dyDescent="0.2">
      <c r="B538"/>
    </row>
    <row r="539" spans="2:2" x14ac:dyDescent="0.2">
      <c r="B539"/>
    </row>
    <row r="540" spans="2:2" x14ac:dyDescent="0.2">
      <c r="B540"/>
    </row>
    <row r="541" spans="2:2" x14ac:dyDescent="0.2">
      <c r="B541"/>
    </row>
    <row r="542" spans="2:2" x14ac:dyDescent="0.2">
      <c r="B542"/>
    </row>
    <row r="543" spans="2:2" x14ac:dyDescent="0.2">
      <c r="B543"/>
    </row>
    <row r="544" spans="2:2" x14ac:dyDescent="0.2">
      <c r="B544"/>
    </row>
    <row r="545" spans="2:2" x14ac:dyDescent="0.2">
      <c r="B545"/>
    </row>
    <row r="546" spans="2:2" x14ac:dyDescent="0.2">
      <c r="B546"/>
    </row>
    <row r="547" spans="2:2" x14ac:dyDescent="0.2">
      <c r="B547"/>
    </row>
    <row r="548" spans="2:2" x14ac:dyDescent="0.2">
      <c r="B548"/>
    </row>
    <row r="549" spans="2:2" x14ac:dyDescent="0.2">
      <c r="B549"/>
    </row>
    <row r="550" spans="2:2" x14ac:dyDescent="0.2">
      <c r="B550"/>
    </row>
    <row r="551" spans="2:2" x14ac:dyDescent="0.2">
      <c r="B551"/>
    </row>
    <row r="552" spans="2:2" x14ac:dyDescent="0.2">
      <c r="B552"/>
    </row>
    <row r="553" spans="2:2" x14ac:dyDescent="0.2">
      <c r="B553"/>
    </row>
    <row r="554" spans="2:2" x14ac:dyDescent="0.2">
      <c r="B554"/>
    </row>
    <row r="555" spans="2:2" x14ac:dyDescent="0.2">
      <c r="B555"/>
    </row>
    <row r="556" spans="2:2" x14ac:dyDescent="0.2">
      <c r="B556"/>
    </row>
    <row r="557" spans="2:2" x14ac:dyDescent="0.2">
      <c r="B557"/>
    </row>
    <row r="558" spans="2:2" x14ac:dyDescent="0.2">
      <c r="B558"/>
    </row>
    <row r="559" spans="2:2" x14ac:dyDescent="0.2">
      <c r="B559"/>
    </row>
    <row r="560" spans="2:2" x14ac:dyDescent="0.2">
      <c r="B560"/>
    </row>
    <row r="561" spans="2:2" x14ac:dyDescent="0.2">
      <c r="B561"/>
    </row>
    <row r="562" spans="2:2" x14ac:dyDescent="0.2">
      <c r="B562"/>
    </row>
    <row r="563" spans="2:2" x14ac:dyDescent="0.2">
      <c r="B563"/>
    </row>
    <row r="564" spans="2:2" x14ac:dyDescent="0.2">
      <c r="B564"/>
    </row>
    <row r="565" spans="2:2" x14ac:dyDescent="0.2">
      <c r="B565"/>
    </row>
    <row r="566" spans="2:2" x14ac:dyDescent="0.2">
      <c r="B566"/>
    </row>
    <row r="567" spans="2:2" x14ac:dyDescent="0.2">
      <c r="B567"/>
    </row>
    <row r="568" spans="2:2" x14ac:dyDescent="0.2">
      <c r="B568"/>
    </row>
    <row r="569" spans="2:2" x14ac:dyDescent="0.2">
      <c r="B569"/>
    </row>
    <row r="570" spans="2:2" x14ac:dyDescent="0.2">
      <c r="B570"/>
    </row>
    <row r="571" spans="2:2" x14ac:dyDescent="0.2">
      <c r="B571"/>
    </row>
    <row r="572" spans="2:2" x14ac:dyDescent="0.2">
      <c r="B572"/>
    </row>
    <row r="573" spans="2:2" x14ac:dyDescent="0.2">
      <c r="B573"/>
    </row>
    <row r="574" spans="2:2" x14ac:dyDescent="0.2">
      <c r="B574"/>
    </row>
    <row r="575" spans="2:2" x14ac:dyDescent="0.2">
      <c r="B575"/>
    </row>
    <row r="576" spans="2:2" x14ac:dyDescent="0.2">
      <c r="B576"/>
    </row>
    <row r="577" spans="2:2" x14ac:dyDescent="0.2">
      <c r="B577"/>
    </row>
    <row r="578" spans="2:2" x14ac:dyDescent="0.2">
      <c r="B578"/>
    </row>
    <row r="579" spans="2:2" x14ac:dyDescent="0.2">
      <c r="B579"/>
    </row>
    <row r="580" spans="2:2" x14ac:dyDescent="0.2">
      <c r="B580"/>
    </row>
    <row r="581" spans="2:2" x14ac:dyDescent="0.2">
      <c r="B581"/>
    </row>
    <row r="582" spans="2:2" x14ac:dyDescent="0.2">
      <c r="B582"/>
    </row>
    <row r="583" spans="2:2" x14ac:dyDescent="0.2">
      <c r="B583"/>
    </row>
    <row r="584" spans="2:2" x14ac:dyDescent="0.2">
      <c r="B584"/>
    </row>
    <row r="585" spans="2:2" x14ac:dyDescent="0.2">
      <c r="B585"/>
    </row>
    <row r="586" spans="2:2" x14ac:dyDescent="0.2">
      <c r="B586"/>
    </row>
    <row r="587" spans="2:2" x14ac:dyDescent="0.2">
      <c r="B587"/>
    </row>
    <row r="588" spans="2:2" x14ac:dyDescent="0.2">
      <c r="B588"/>
    </row>
    <row r="589" spans="2:2" x14ac:dyDescent="0.2">
      <c r="B589"/>
    </row>
    <row r="590" spans="2:2" x14ac:dyDescent="0.2">
      <c r="B590"/>
    </row>
    <row r="591" spans="2:2" x14ac:dyDescent="0.2">
      <c r="B591"/>
    </row>
    <row r="592" spans="2:2" x14ac:dyDescent="0.2">
      <c r="B592"/>
    </row>
    <row r="593" spans="2:2" x14ac:dyDescent="0.2">
      <c r="B593"/>
    </row>
    <row r="594" spans="2:2" x14ac:dyDescent="0.2">
      <c r="B594"/>
    </row>
    <row r="595" spans="2:2" x14ac:dyDescent="0.2">
      <c r="B595"/>
    </row>
    <row r="596" spans="2:2" x14ac:dyDescent="0.2">
      <c r="B596"/>
    </row>
    <row r="597" spans="2:2" x14ac:dyDescent="0.2">
      <c r="B597"/>
    </row>
    <row r="598" spans="2:2" x14ac:dyDescent="0.2">
      <c r="B598"/>
    </row>
    <row r="599" spans="2:2" x14ac:dyDescent="0.2">
      <c r="B599"/>
    </row>
    <row r="600" spans="2:2" x14ac:dyDescent="0.2">
      <c r="B600"/>
    </row>
    <row r="601" spans="2:2" x14ac:dyDescent="0.2">
      <c r="B601"/>
    </row>
    <row r="602" spans="2:2" x14ac:dyDescent="0.2">
      <c r="B602"/>
    </row>
    <row r="603" spans="2:2" x14ac:dyDescent="0.2">
      <c r="B603"/>
    </row>
    <row r="604" spans="2:2" x14ac:dyDescent="0.2">
      <c r="B604"/>
    </row>
    <row r="605" spans="2:2" x14ac:dyDescent="0.2">
      <c r="B605"/>
    </row>
    <row r="606" spans="2:2" x14ac:dyDescent="0.2">
      <c r="B606"/>
    </row>
    <row r="607" spans="2:2" x14ac:dyDescent="0.2">
      <c r="B607"/>
    </row>
    <row r="608" spans="2:2" x14ac:dyDescent="0.2">
      <c r="B608"/>
    </row>
    <row r="609" spans="2:2" x14ac:dyDescent="0.2">
      <c r="B609"/>
    </row>
    <row r="610" spans="2:2" x14ac:dyDescent="0.2">
      <c r="B610"/>
    </row>
    <row r="611" spans="2:2" x14ac:dyDescent="0.2">
      <c r="B611"/>
    </row>
    <row r="612" spans="2:2" x14ac:dyDescent="0.2">
      <c r="B612"/>
    </row>
    <row r="613" spans="2:2" x14ac:dyDescent="0.2">
      <c r="B613"/>
    </row>
    <row r="614" spans="2:2" x14ac:dyDescent="0.2">
      <c r="B614"/>
    </row>
    <row r="615" spans="2:2" x14ac:dyDescent="0.2">
      <c r="B615"/>
    </row>
    <row r="616" spans="2:2" x14ac:dyDescent="0.2">
      <c r="B616"/>
    </row>
    <row r="617" spans="2:2" x14ac:dyDescent="0.2">
      <c r="B617"/>
    </row>
    <row r="618" spans="2:2" x14ac:dyDescent="0.2">
      <c r="B618"/>
    </row>
    <row r="619" spans="2:2" x14ac:dyDescent="0.2">
      <c r="B619"/>
    </row>
    <row r="620" spans="2:2" x14ac:dyDescent="0.2">
      <c r="B620"/>
    </row>
    <row r="621" spans="2:2" x14ac:dyDescent="0.2">
      <c r="B621"/>
    </row>
    <row r="622" spans="2:2" x14ac:dyDescent="0.2">
      <c r="B622"/>
    </row>
    <row r="623" spans="2:2" x14ac:dyDescent="0.2">
      <c r="B623"/>
    </row>
    <row r="624" spans="2:2" x14ac:dyDescent="0.2">
      <c r="B624"/>
    </row>
    <row r="625" spans="2:2" x14ac:dyDescent="0.2">
      <c r="B625"/>
    </row>
    <row r="626" spans="2:2" x14ac:dyDescent="0.2">
      <c r="B626"/>
    </row>
    <row r="627" spans="2:2" x14ac:dyDescent="0.2">
      <c r="B627"/>
    </row>
    <row r="628" spans="2:2" x14ac:dyDescent="0.2">
      <c r="B628"/>
    </row>
    <row r="629" spans="2:2" x14ac:dyDescent="0.2">
      <c r="B629"/>
    </row>
    <row r="630" spans="2:2" x14ac:dyDescent="0.2">
      <c r="B630"/>
    </row>
    <row r="631" spans="2:2" x14ac:dyDescent="0.2">
      <c r="B631"/>
    </row>
    <row r="632" spans="2:2" x14ac:dyDescent="0.2">
      <c r="B632"/>
    </row>
    <row r="633" spans="2:2" x14ac:dyDescent="0.2">
      <c r="B633"/>
    </row>
    <row r="634" spans="2:2" x14ac:dyDescent="0.2">
      <c r="B634"/>
    </row>
    <row r="635" spans="2:2" x14ac:dyDescent="0.2">
      <c r="B635"/>
    </row>
    <row r="636" spans="2:2" x14ac:dyDescent="0.2">
      <c r="B636"/>
    </row>
    <row r="637" spans="2:2" x14ac:dyDescent="0.2">
      <c r="B637"/>
    </row>
    <row r="638" spans="2:2" x14ac:dyDescent="0.2">
      <c r="B638"/>
    </row>
    <row r="639" spans="2:2" x14ac:dyDescent="0.2">
      <c r="B639"/>
    </row>
    <row r="640" spans="2:2" x14ac:dyDescent="0.2">
      <c r="B640"/>
    </row>
    <row r="641" spans="2:2" x14ac:dyDescent="0.2">
      <c r="B641"/>
    </row>
    <row r="642" spans="2:2" x14ac:dyDescent="0.2">
      <c r="B642"/>
    </row>
    <row r="643" spans="2:2" x14ac:dyDescent="0.2">
      <c r="B643"/>
    </row>
    <row r="644" spans="2:2" x14ac:dyDescent="0.2">
      <c r="B644"/>
    </row>
    <row r="645" spans="2:2" x14ac:dyDescent="0.2">
      <c r="B645"/>
    </row>
    <row r="646" spans="2:2" x14ac:dyDescent="0.2">
      <c r="B646"/>
    </row>
    <row r="647" spans="2:2" x14ac:dyDescent="0.2">
      <c r="B647"/>
    </row>
    <row r="648" spans="2:2" x14ac:dyDescent="0.2">
      <c r="B648"/>
    </row>
    <row r="649" spans="2:2" x14ac:dyDescent="0.2">
      <c r="B649"/>
    </row>
    <row r="650" spans="2:2" x14ac:dyDescent="0.2">
      <c r="B650"/>
    </row>
    <row r="651" spans="2:2" x14ac:dyDescent="0.2">
      <c r="B651"/>
    </row>
    <row r="652" spans="2:2" x14ac:dyDescent="0.2">
      <c r="B652"/>
    </row>
    <row r="653" spans="2:2" x14ac:dyDescent="0.2">
      <c r="B653"/>
    </row>
    <row r="654" spans="2:2" x14ac:dyDescent="0.2">
      <c r="B654"/>
    </row>
    <row r="655" spans="2:2" x14ac:dyDescent="0.2">
      <c r="B655"/>
    </row>
    <row r="656" spans="2:2" x14ac:dyDescent="0.2">
      <c r="B656"/>
    </row>
    <row r="657" spans="2:2" x14ac:dyDescent="0.2">
      <c r="B657"/>
    </row>
    <row r="658" spans="2:2" x14ac:dyDescent="0.2">
      <c r="B658"/>
    </row>
    <row r="659" spans="2:2" x14ac:dyDescent="0.2">
      <c r="B659"/>
    </row>
    <row r="660" spans="2:2" x14ac:dyDescent="0.2">
      <c r="B660"/>
    </row>
    <row r="661" spans="2:2" x14ac:dyDescent="0.2">
      <c r="B661"/>
    </row>
    <row r="662" spans="2:2" x14ac:dyDescent="0.2">
      <c r="B662"/>
    </row>
    <row r="663" spans="2:2" x14ac:dyDescent="0.2">
      <c r="B663"/>
    </row>
    <row r="664" spans="2:2" x14ac:dyDescent="0.2">
      <c r="B664"/>
    </row>
    <row r="665" spans="2:2" x14ac:dyDescent="0.2">
      <c r="B665"/>
    </row>
    <row r="666" spans="2:2" x14ac:dyDescent="0.2">
      <c r="B666"/>
    </row>
    <row r="667" spans="2:2" x14ac:dyDescent="0.2">
      <c r="B667"/>
    </row>
    <row r="668" spans="2:2" x14ac:dyDescent="0.2">
      <c r="B668"/>
    </row>
    <row r="669" spans="2:2" x14ac:dyDescent="0.2">
      <c r="B669"/>
    </row>
    <row r="670" spans="2:2" x14ac:dyDescent="0.2">
      <c r="B670"/>
    </row>
    <row r="671" spans="2:2" x14ac:dyDescent="0.2">
      <c r="B671"/>
    </row>
    <row r="672" spans="2:2" x14ac:dyDescent="0.2">
      <c r="B672"/>
    </row>
    <row r="673" spans="2:2" x14ac:dyDescent="0.2">
      <c r="B673"/>
    </row>
    <row r="674" spans="2:2" x14ac:dyDescent="0.2">
      <c r="B674"/>
    </row>
    <row r="675" spans="2:2" x14ac:dyDescent="0.2">
      <c r="B675"/>
    </row>
    <row r="676" spans="2:2" x14ac:dyDescent="0.2">
      <c r="B676"/>
    </row>
    <row r="677" spans="2:2" x14ac:dyDescent="0.2">
      <c r="B677"/>
    </row>
    <row r="678" spans="2:2" x14ac:dyDescent="0.2">
      <c r="B678"/>
    </row>
    <row r="679" spans="2:2" x14ac:dyDescent="0.2">
      <c r="B679"/>
    </row>
    <row r="680" spans="2:2" x14ac:dyDescent="0.2">
      <c r="B680"/>
    </row>
    <row r="681" spans="2:2" x14ac:dyDescent="0.2">
      <c r="B681"/>
    </row>
    <row r="682" spans="2:2" x14ac:dyDescent="0.2">
      <c r="B682"/>
    </row>
    <row r="683" spans="2:2" x14ac:dyDescent="0.2">
      <c r="B683"/>
    </row>
    <row r="684" spans="2:2" x14ac:dyDescent="0.2">
      <c r="B684"/>
    </row>
    <row r="685" spans="2:2" x14ac:dyDescent="0.2">
      <c r="B685"/>
    </row>
    <row r="686" spans="2:2" x14ac:dyDescent="0.2">
      <c r="B686"/>
    </row>
    <row r="687" spans="2:2" x14ac:dyDescent="0.2">
      <c r="B687"/>
    </row>
    <row r="688" spans="2:2" x14ac:dyDescent="0.2">
      <c r="B688"/>
    </row>
    <row r="689" spans="2:2" x14ac:dyDescent="0.2">
      <c r="B689"/>
    </row>
    <row r="690" spans="2:2" x14ac:dyDescent="0.2">
      <c r="B690"/>
    </row>
    <row r="691" spans="2:2" x14ac:dyDescent="0.2">
      <c r="B691"/>
    </row>
    <row r="692" spans="2:2" x14ac:dyDescent="0.2">
      <c r="B692"/>
    </row>
    <row r="693" spans="2:2" x14ac:dyDescent="0.2">
      <c r="B693"/>
    </row>
    <row r="694" spans="2:2" x14ac:dyDescent="0.2">
      <c r="B694"/>
    </row>
    <row r="695" spans="2:2" x14ac:dyDescent="0.2">
      <c r="B695"/>
    </row>
    <row r="696" spans="2:2" x14ac:dyDescent="0.2">
      <c r="B696"/>
    </row>
    <row r="697" spans="2:2" x14ac:dyDescent="0.2">
      <c r="B697"/>
    </row>
    <row r="698" spans="2:2" x14ac:dyDescent="0.2">
      <c r="B698"/>
    </row>
    <row r="699" spans="2:2" x14ac:dyDescent="0.2">
      <c r="B699"/>
    </row>
    <row r="700" spans="2:2" x14ac:dyDescent="0.2">
      <c r="B700"/>
    </row>
    <row r="701" spans="2:2" x14ac:dyDescent="0.2">
      <c r="B701"/>
    </row>
    <row r="702" spans="2:2" x14ac:dyDescent="0.2">
      <c r="B702"/>
    </row>
    <row r="703" spans="2:2" x14ac:dyDescent="0.2">
      <c r="B703"/>
    </row>
    <row r="704" spans="2:2" x14ac:dyDescent="0.2">
      <c r="B704"/>
    </row>
    <row r="705" spans="2:2" x14ac:dyDescent="0.2">
      <c r="B705"/>
    </row>
    <row r="706" spans="2:2" x14ac:dyDescent="0.2">
      <c r="B706"/>
    </row>
    <row r="707" spans="2:2" x14ac:dyDescent="0.2">
      <c r="B707"/>
    </row>
    <row r="708" spans="2:2" x14ac:dyDescent="0.2">
      <c r="B708"/>
    </row>
    <row r="709" spans="2:2" x14ac:dyDescent="0.2">
      <c r="B709"/>
    </row>
    <row r="710" spans="2:2" x14ac:dyDescent="0.2">
      <c r="B710"/>
    </row>
    <row r="711" spans="2:2" x14ac:dyDescent="0.2">
      <c r="B711"/>
    </row>
    <row r="712" spans="2:2" x14ac:dyDescent="0.2">
      <c r="B712"/>
    </row>
    <row r="713" spans="2:2" x14ac:dyDescent="0.2">
      <c r="B713"/>
    </row>
    <row r="714" spans="2:2" x14ac:dyDescent="0.2">
      <c r="B714"/>
    </row>
    <row r="715" spans="2:2" x14ac:dyDescent="0.2">
      <c r="B715"/>
    </row>
    <row r="716" spans="2:2" x14ac:dyDescent="0.2">
      <c r="B716"/>
    </row>
    <row r="717" spans="2:2" x14ac:dyDescent="0.2">
      <c r="B717"/>
    </row>
    <row r="718" spans="2:2" x14ac:dyDescent="0.2">
      <c r="B718"/>
    </row>
    <row r="719" spans="2:2" x14ac:dyDescent="0.2">
      <c r="B719"/>
    </row>
    <row r="720" spans="2:2" x14ac:dyDescent="0.2">
      <c r="B720"/>
    </row>
    <row r="721" spans="2:2" x14ac:dyDescent="0.2">
      <c r="B721"/>
    </row>
    <row r="722" spans="2:2" x14ac:dyDescent="0.2">
      <c r="B722"/>
    </row>
    <row r="723" spans="2:2" x14ac:dyDescent="0.2">
      <c r="B723"/>
    </row>
    <row r="724" spans="2:2" x14ac:dyDescent="0.2">
      <c r="B724"/>
    </row>
    <row r="725" spans="2:2" x14ac:dyDescent="0.2">
      <c r="B725"/>
    </row>
    <row r="726" spans="2:2" x14ac:dyDescent="0.2">
      <c r="B726"/>
    </row>
    <row r="727" spans="2:2" x14ac:dyDescent="0.2">
      <c r="B727"/>
    </row>
    <row r="728" spans="2:2" x14ac:dyDescent="0.2">
      <c r="B728"/>
    </row>
    <row r="729" spans="2:2" x14ac:dyDescent="0.2">
      <c r="B729"/>
    </row>
    <row r="730" spans="2:2" x14ac:dyDescent="0.2">
      <c r="B730"/>
    </row>
    <row r="731" spans="2:2" x14ac:dyDescent="0.2">
      <c r="B731"/>
    </row>
    <row r="732" spans="2:2" x14ac:dyDescent="0.2">
      <c r="B732"/>
    </row>
    <row r="733" spans="2:2" x14ac:dyDescent="0.2">
      <c r="B733"/>
    </row>
    <row r="734" spans="2:2" x14ac:dyDescent="0.2">
      <c r="B734"/>
    </row>
    <row r="735" spans="2:2" x14ac:dyDescent="0.2">
      <c r="B735"/>
    </row>
    <row r="736" spans="2:2" x14ac:dyDescent="0.2">
      <c r="B736"/>
    </row>
    <row r="737" spans="2:2" x14ac:dyDescent="0.2">
      <c r="B737"/>
    </row>
    <row r="738" spans="2:2" x14ac:dyDescent="0.2">
      <c r="B738"/>
    </row>
    <row r="739" spans="2:2" x14ac:dyDescent="0.2">
      <c r="B739"/>
    </row>
    <row r="740" spans="2:2" x14ac:dyDescent="0.2">
      <c r="B740"/>
    </row>
    <row r="741" spans="2:2" x14ac:dyDescent="0.2">
      <c r="B741"/>
    </row>
    <row r="742" spans="2:2" x14ac:dyDescent="0.2">
      <c r="B742"/>
    </row>
    <row r="743" spans="2:2" x14ac:dyDescent="0.2">
      <c r="B743"/>
    </row>
    <row r="744" spans="2:2" x14ac:dyDescent="0.2">
      <c r="B744"/>
    </row>
    <row r="745" spans="2:2" x14ac:dyDescent="0.2">
      <c r="B745"/>
    </row>
    <row r="746" spans="2:2" x14ac:dyDescent="0.2">
      <c r="B746"/>
    </row>
    <row r="747" spans="2:2" x14ac:dyDescent="0.2">
      <c r="B747"/>
    </row>
    <row r="748" spans="2:2" x14ac:dyDescent="0.2">
      <c r="B748"/>
    </row>
    <row r="749" spans="2:2" x14ac:dyDescent="0.2">
      <c r="B749"/>
    </row>
    <row r="750" spans="2:2" x14ac:dyDescent="0.2">
      <c r="B750"/>
    </row>
    <row r="751" spans="2:2" x14ac:dyDescent="0.2">
      <c r="B751"/>
    </row>
    <row r="752" spans="2:2" x14ac:dyDescent="0.2">
      <c r="B752"/>
    </row>
    <row r="753" spans="2:2" x14ac:dyDescent="0.2">
      <c r="B753"/>
    </row>
    <row r="754" spans="2:2" x14ac:dyDescent="0.2">
      <c r="B754"/>
    </row>
    <row r="755" spans="2:2" x14ac:dyDescent="0.2">
      <c r="B755"/>
    </row>
    <row r="756" spans="2:2" x14ac:dyDescent="0.2">
      <c r="B756"/>
    </row>
    <row r="757" spans="2:2" x14ac:dyDescent="0.2">
      <c r="B757"/>
    </row>
    <row r="758" spans="2:2" x14ac:dyDescent="0.2">
      <c r="B758"/>
    </row>
    <row r="759" spans="2:2" x14ac:dyDescent="0.2">
      <c r="B759"/>
    </row>
    <row r="760" spans="2:2" x14ac:dyDescent="0.2">
      <c r="B760"/>
    </row>
    <row r="761" spans="2:2" x14ac:dyDescent="0.2">
      <c r="B761"/>
    </row>
    <row r="762" spans="2:2" x14ac:dyDescent="0.2">
      <c r="B762"/>
    </row>
    <row r="763" spans="2:2" x14ac:dyDescent="0.2">
      <c r="B763"/>
    </row>
    <row r="764" spans="2:2" x14ac:dyDescent="0.2">
      <c r="B764"/>
    </row>
    <row r="765" spans="2:2" x14ac:dyDescent="0.2">
      <c r="B765"/>
    </row>
    <row r="766" spans="2:2" x14ac:dyDescent="0.2">
      <c r="B766"/>
    </row>
    <row r="767" spans="2:2" x14ac:dyDescent="0.2">
      <c r="B767"/>
    </row>
    <row r="768" spans="2:2" x14ac:dyDescent="0.2">
      <c r="B768"/>
    </row>
    <row r="769" spans="2:2" x14ac:dyDescent="0.2">
      <c r="B769"/>
    </row>
    <row r="770" spans="2:2" x14ac:dyDescent="0.2">
      <c r="B770"/>
    </row>
    <row r="771" spans="2:2" x14ac:dyDescent="0.2">
      <c r="B771"/>
    </row>
    <row r="772" spans="2:2" x14ac:dyDescent="0.2">
      <c r="B772"/>
    </row>
    <row r="773" spans="2:2" x14ac:dyDescent="0.2">
      <c r="B773"/>
    </row>
    <row r="774" spans="2:2" x14ac:dyDescent="0.2">
      <c r="B774"/>
    </row>
    <row r="775" spans="2:2" x14ac:dyDescent="0.2">
      <c r="B775"/>
    </row>
    <row r="776" spans="2:2" x14ac:dyDescent="0.2">
      <c r="B776"/>
    </row>
    <row r="777" spans="2:2" x14ac:dyDescent="0.2">
      <c r="B777"/>
    </row>
    <row r="778" spans="2:2" x14ac:dyDescent="0.2">
      <c r="B778"/>
    </row>
    <row r="779" spans="2:2" x14ac:dyDescent="0.2">
      <c r="B779"/>
    </row>
    <row r="780" spans="2:2" x14ac:dyDescent="0.2">
      <c r="B780"/>
    </row>
    <row r="781" spans="2:2" x14ac:dyDescent="0.2">
      <c r="B781"/>
    </row>
    <row r="782" spans="2:2" x14ac:dyDescent="0.2">
      <c r="B782"/>
    </row>
    <row r="783" spans="2:2" x14ac:dyDescent="0.2">
      <c r="B783"/>
    </row>
    <row r="784" spans="2:2" x14ac:dyDescent="0.2">
      <c r="B784"/>
    </row>
    <row r="785" spans="2:2" x14ac:dyDescent="0.2">
      <c r="B785"/>
    </row>
    <row r="786" spans="2:2" x14ac:dyDescent="0.2">
      <c r="B786"/>
    </row>
    <row r="787" spans="2:2" x14ac:dyDescent="0.2">
      <c r="B787"/>
    </row>
    <row r="788" spans="2:2" x14ac:dyDescent="0.2">
      <c r="B788"/>
    </row>
    <row r="789" spans="2:2" x14ac:dyDescent="0.2">
      <c r="B789"/>
    </row>
    <row r="790" spans="2:2" x14ac:dyDescent="0.2">
      <c r="B790"/>
    </row>
    <row r="791" spans="2:2" x14ac:dyDescent="0.2">
      <c r="B791"/>
    </row>
    <row r="792" spans="2:2" x14ac:dyDescent="0.2">
      <c r="B792"/>
    </row>
    <row r="793" spans="2:2" x14ac:dyDescent="0.2">
      <c r="B793"/>
    </row>
    <row r="794" spans="2:2" x14ac:dyDescent="0.2">
      <c r="B794"/>
    </row>
    <row r="795" spans="2:2" x14ac:dyDescent="0.2">
      <c r="B795"/>
    </row>
    <row r="796" spans="2:2" x14ac:dyDescent="0.2">
      <c r="B796"/>
    </row>
    <row r="797" spans="2:2" x14ac:dyDescent="0.2">
      <c r="B797"/>
    </row>
    <row r="798" spans="2:2" x14ac:dyDescent="0.2">
      <c r="B798"/>
    </row>
    <row r="799" spans="2:2" x14ac:dyDescent="0.2">
      <c r="B799"/>
    </row>
    <row r="800" spans="2:2" x14ac:dyDescent="0.2">
      <c r="B800"/>
    </row>
    <row r="801" spans="2:2" x14ac:dyDescent="0.2">
      <c r="B801"/>
    </row>
    <row r="802" spans="2:2" x14ac:dyDescent="0.2">
      <c r="B802"/>
    </row>
    <row r="803" spans="2:2" x14ac:dyDescent="0.2">
      <c r="B803"/>
    </row>
    <row r="804" spans="2:2" x14ac:dyDescent="0.2">
      <c r="B804"/>
    </row>
    <row r="805" spans="2:2" x14ac:dyDescent="0.2">
      <c r="B805"/>
    </row>
    <row r="806" spans="2:2" x14ac:dyDescent="0.2">
      <c r="B806"/>
    </row>
    <row r="807" spans="2:2" x14ac:dyDescent="0.2">
      <c r="B807"/>
    </row>
    <row r="808" spans="2:2" x14ac:dyDescent="0.2">
      <c r="B808"/>
    </row>
    <row r="809" spans="2:2" x14ac:dyDescent="0.2">
      <c r="B809"/>
    </row>
    <row r="810" spans="2:2" x14ac:dyDescent="0.2">
      <c r="B810"/>
    </row>
    <row r="811" spans="2:2" x14ac:dyDescent="0.2">
      <c r="B811"/>
    </row>
    <row r="812" spans="2:2" x14ac:dyDescent="0.2">
      <c r="B812"/>
    </row>
    <row r="813" spans="2:2" x14ac:dyDescent="0.2">
      <c r="B813"/>
    </row>
    <row r="814" spans="2:2" x14ac:dyDescent="0.2">
      <c r="B814"/>
    </row>
    <row r="815" spans="2:2" x14ac:dyDescent="0.2">
      <c r="B815"/>
    </row>
    <row r="816" spans="2:2" x14ac:dyDescent="0.2">
      <c r="B816"/>
    </row>
    <row r="817" spans="2:2" x14ac:dyDescent="0.2">
      <c r="B817"/>
    </row>
    <row r="818" spans="2:2" x14ac:dyDescent="0.2">
      <c r="B818"/>
    </row>
    <row r="819" spans="2:2" x14ac:dyDescent="0.2">
      <c r="B819"/>
    </row>
    <row r="820" spans="2:2" x14ac:dyDescent="0.2">
      <c r="B820"/>
    </row>
    <row r="821" spans="2:2" x14ac:dyDescent="0.2">
      <c r="B821"/>
    </row>
    <row r="822" spans="2:2" x14ac:dyDescent="0.2">
      <c r="B822"/>
    </row>
    <row r="823" spans="2:2" x14ac:dyDescent="0.2">
      <c r="B823"/>
    </row>
    <row r="824" spans="2:2" x14ac:dyDescent="0.2">
      <c r="B824"/>
    </row>
    <row r="825" spans="2:2" x14ac:dyDescent="0.2">
      <c r="B825"/>
    </row>
    <row r="826" spans="2:2" x14ac:dyDescent="0.2">
      <c r="B826"/>
    </row>
    <row r="827" spans="2:2" x14ac:dyDescent="0.2">
      <c r="B827"/>
    </row>
    <row r="828" spans="2:2" x14ac:dyDescent="0.2">
      <c r="B828"/>
    </row>
    <row r="829" spans="2:2" x14ac:dyDescent="0.2">
      <c r="B829"/>
    </row>
    <row r="830" spans="2:2" x14ac:dyDescent="0.2">
      <c r="B830"/>
    </row>
    <row r="831" spans="2:2" x14ac:dyDescent="0.2">
      <c r="B831"/>
    </row>
    <row r="832" spans="2:2" x14ac:dyDescent="0.2">
      <c r="B832"/>
    </row>
    <row r="833" spans="2:2" x14ac:dyDescent="0.2">
      <c r="B833"/>
    </row>
    <row r="834" spans="2:2" x14ac:dyDescent="0.2">
      <c r="B834"/>
    </row>
    <row r="835" spans="2:2" x14ac:dyDescent="0.2">
      <c r="B835"/>
    </row>
    <row r="836" spans="2:2" x14ac:dyDescent="0.2">
      <c r="B836"/>
    </row>
    <row r="837" spans="2:2" x14ac:dyDescent="0.2">
      <c r="B837"/>
    </row>
    <row r="838" spans="2:2" x14ac:dyDescent="0.2">
      <c r="B838"/>
    </row>
    <row r="839" spans="2:2" x14ac:dyDescent="0.2">
      <c r="B839"/>
    </row>
    <row r="840" spans="2:2" x14ac:dyDescent="0.2">
      <c r="B840"/>
    </row>
    <row r="841" spans="2:2" x14ac:dyDescent="0.2">
      <c r="B841"/>
    </row>
    <row r="842" spans="2:2" x14ac:dyDescent="0.2">
      <c r="B842"/>
    </row>
    <row r="843" spans="2:2" x14ac:dyDescent="0.2">
      <c r="B843"/>
    </row>
    <row r="844" spans="2:2" x14ac:dyDescent="0.2">
      <c r="B844"/>
    </row>
    <row r="845" spans="2:2" x14ac:dyDescent="0.2">
      <c r="B845"/>
    </row>
    <row r="846" spans="2:2" x14ac:dyDescent="0.2">
      <c r="B846"/>
    </row>
    <row r="847" spans="2:2" x14ac:dyDescent="0.2">
      <c r="B847"/>
    </row>
    <row r="848" spans="2:2" x14ac:dyDescent="0.2">
      <c r="B848"/>
    </row>
    <row r="849" spans="2:2" x14ac:dyDescent="0.2">
      <c r="B849"/>
    </row>
    <row r="850" spans="2:2" x14ac:dyDescent="0.2">
      <c r="B850"/>
    </row>
    <row r="851" spans="2:2" x14ac:dyDescent="0.2">
      <c r="B851"/>
    </row>
    <row r="852" spans="2:2" x14ac:dyDescent="0.2">
      <c r="B852"/>
    </row>
    <row r="853" spans="2:2" x14ac:dyDescent="0.2">
      <c r="B853"/>
    </row>
    <row r="854" spans="2:2" x14ac:dyDescent="0.2">
      <c r="B854"/>
    </row>
    <row r="855" spans="2:2" x14ac:dyDescent="0.2">
      <c r="B855"/>
    </row>
    <row r="856" spans="2:2" x14ac:dyDescent="0.2">
      <c r="B856"/>
    </row>
    <row r="857" spans="2:2" x14ac:dyDescent="0.2">
      <c r="B857"/>
    </row>
    <row r="858" spans="2:2" x14ac:dyDescent="0.2">
      <c r="B858"/>
    </row>
    <row r="859" spans="2:2" x14ac:dyDescent="0.2">
      <c r="B859"/>
    </row>
    <row r="860" spans="2:2" x14ac:dyDescent="0.2">
      <c r="B860"/>
    </row>
    <row r="861" spans="2:2" x14ac:dyDescent="0.2">
      <c r="B861"/>
    </row>
    <row r="862" spans="2:2" x14ac:dyDescent="0.2">
      <c r="B862"/>
    </row>
    <row r="863" spans="2:2" x14ac:dyDescent="0.2">
      <c r="B863"/>
    </row>
    <row r="864" spans="2:2" x14ac:dyDescent="0.2">
      <c r="B864"/>
    </row>
    <row r="865" spans="2:2" x14ac:dyDescent="0.2">
      <c r="B865"/>
    </row>
    <row r="866" spans="2:2" x14ac:dyDescent="0.2">
      <c r="B866"/>
    </row>
    <row r="867" spans="2:2" x14ac:dyDescent="0.2">
      <c r="B867"/>
    </row>
    <row r="868" spans="2:2" x14ac:dyDescent="0.2">
      <c r="B868"/>
    </row>
    <row r="869" spans="2:2" x14ac:dyDescent="0.2">
      <c r="B869"/>
    </row>
    <row r="870" spans="2:2" x14ac:dyDescent="0.2">
      <c r="B870"/>
    </row>
    <row r="871" spans="2:2" x14ac:dyDescent="0.2">
      <c r="B871"/>
    </row>
    <row r="872" spans="2:2" x14ac:dyDescent="0.2">
      <c r="B872"/>
    </row>
    <row r="873" spans="2:2" x14ac:dyDescent="0.2">
      <c r="B873"/>
    </row>
    <row r="874" spans="2:2" x14ac:dyDescent="0.2">
      <c r="B874"/>
    </row>
    <row r="875" spans="2:2" x14ac:dyDescent="0.2">
      <c r="B875"/>
    </row>
    <row r="876" spans="2:2" x14ac:dyDescent="0.2">
      <c r="B876"/>
    </row>
    <row r="877" spans="2:2" x14ac:dyDescent="0.2">
      <c r="B877"/>
    </row>
    <row r="878" spans="2:2" x14ac:dyDescent="0.2">
      <c r="B878"/>
    </row>
    <row r="879" spans="2:2" x14ac:dyDescent="0.2">
      <c r="B879"/>
    </row>
    <row r="880" spans="2:2" x14ac:dyDescent="0.2">
      <c r="B880"/>
    </row>
    <row r="881" spans="2:2" x14ac:dyDescent="0.2">
      <c r="B881"/>
    </row>
    <row r="882" spans="2:2" x14ac:dyDescent="0.2">
      <c r="B882"/>
    </row>
    <row r="883" spans="2:2" x14ac:dyDescent="0.2">
      <c r="B883"/>
    </row>
    <row r="884" spans="2:2" x14ac:dyDescent="0.2">
      <c r="B884"/>
    </row>
    <row r="885" spans="2:2" x14ac:dyDescent="0.2">
      <c r="B885"/>
    </row>
    <row r="886" spans="2:2" x14ac:dyDescent="0.2">
      <c r="B886"/>
    </row>
    <row r="887" spans="2:2" x14ac:dyDescent="0.2">
      <c r="B887"/>
    </row>
    <row r="888" spans="2:2" x14ac:dyDescent="0.2">
      <c r="B888"/>
    </row>
    <row r="889" spans="2:2" x14ac:dyDescent="0.2">
      <c r="B889"/>
    </row>
    <row r="890" spans="2:2" x14ac:dyDescent="0.2">
      <c r="B890"/>
    </row>
    <row r="891" spans="2:2" x14ac:dyDescent="0.2">
      <c r="B891"/>
    </row>
    <row r="892" spans="2:2" x14ac:dyDescent="0.2">
      <c r="B892"/>
    </row>
    <row r="893" spans="2:2" x14ac:dyDescent="0.2">
      <c r="B893"/>
    </row>
    <row r="894" spans="2:2" x14ac:dyDescent="0.2">
      <c r="B894"/>
    </row>
    <row r="895" spans="2:2" x14ac:dyDescent="0.2">
      <c r="B895"/>
    </row>
    <row r="896" spans="2:2" x14ac:dyDescent="0.2">
      <c r="B896"/>
    </row>
    <row r="897" spans="2:2" x14ac:dyDescent="0.2">
      <c r="B897"/>
    </row>
    <row r="898" spans="2:2" x14ac:dyDescent="0.2">
      <c r="B898"/>
    </row>
    <row r="899" spans="2:2" x14ac:dyDescent="0.2">
      <c r="B899"/>
    </row>
    <row r="900" spans="2:2" x14ac:dyDescent="0.2">
      <c r="B900"/>
    </row>
    <row r="901" spans="2:2" x14ac:dyDescent="0.2">
      <c r="B901"/>
    </row>
    <row r="902" spans="2:2" x14ac:dyDescent="0.2">
      <c r="B902"/>
    </row>
    <row r="903" spans="2:2" x14ac:dyDescent="0.2">
      <c r="B903"/>
    </row>
    <row r="904" spans="2:2" x14ac:dyDescent="0.2">
      <c r="B904"/>
    </row>
    <row r="905" spans="2:2" x14ac:dyDescent="0.2">
      <c r="B905"/>
    </row>
    <row r="906" spans="2:2" x14ac:dyDescent="0.2">
      <c r="B906"/>
    </row>
    <row r="907" spans="2:2" x14ac:dyDescent="0.2">
      <c r="B907"/>
    </row>
    <row r="908" spans="2:2" x14ac:dyDescent="0.2">
      <c r="B908"/>
    </row>
    <row r="909" spans="2:2" x14ac:dyDescent="0.2">
      <c r="B909"/>
    </row>
    <row r="910" spans="2:2" x14ac:dyDescent="0.2">
      <c r="B910"/>
    </row>
    <row r="911" spans="2:2" x14ac:dyDescent="0.2">
      <c r="B911"/>
    </row>
    <row r="912" spans="2:2" x14ac:dyDescent="0.2">
      <c r="B912"/>
    </row>
    <row r="913" spans="2:2" x14ac:dyDescent="0.2">
      <c r="B913"/>
    </row>
    <row r="914" spans="2:2" x14ac:dyDescent="0.2">
      <c r="B914"/>
    </row>
    <row r="915" spans="2:2" x14ac:dyDescent="0.2">
      <c r="B915"/>
    </row>
    <row r="916" spans="2:2" x14ac:dyDescent="0.2">
      <c r="B916"/>
    </row>
    <row r="917" spans="2:2" x14ac:dyDescent="0.2">
      <c r="B917"/>
    </row>
    <row r="918" spans="2:2" x14ac:dyDescent="0.2">
      <c r="B918"/>
    </row>
    <row r="919" spans="2:2" x14ac:dyDescent="0.2">
      <c r="B919"/>
    </row>
    <row r="920" spans="2:2" x14ac:dyDescent="0.2">
      <c r="B920"/>
    </row>
    <row r="921" spans="2:2" x14ac:dyDescent="0.2">
      <c r="B921"/>
    </row>
    <row r="922" spans="2:2" x14ac:dyDescent="0.2">
      <c r="B922"/>
    </row>
    <row r="923" spans="2:2" x14ac:dyDescent="0.2">
      <c r="B923"/>
    </row>
    <row r="924" spans="2:2" x14ac:dyDescent="0.2">
      <c r="B924"/>
    </row>
    <row r="925" spans="2:2" x14ac:dyDescent="0.2">
      <c r="B925"/>
    </row>
    <row r="926" spans="2:2" x14ac:dyDescent="0.2">
      <c r="B926"/>
    </row>
    <row r="927" spans="2:2" x14ac:dyDescent="0.2">
      <c r="B927"/>
    </row>
    <row r="928" spans="2:2" x14ac:dyDescent="0.2">
      <c r="B928"/>
    </row>
    <row r="929" spans="2:2" x14ac:dyDescent="0.2">
      <c r="B929"/>
    </row>
    <row r="930" spans="2:2" x14ac:dyDescent="0.2">
      <c r="B930"/>
    </row>
    <row r="931" spans="2:2" x14ac:dyDescent="0.2">
      <c r="B931"/>
    </row>
    <row r="932" spans="2:2" x14ac:dyDescent="0.2">
      <c r="B932"/>
    </row>
    <row r="933" spans="2:2" x14ac:dyDescent="0.2">
      <c r="B933"/>
    </row>
    <row r="934" spans="2:2" x14ac:dyDescent="0.2">
      <c r="B934"/>
    </row>
    <row r="935" spans="2:2" x14ac:dyDescent="0.2">
      <c r="B935"/>
    </row>
    <row r="936" spans="2:2" x14ac:dyDescent="0.2">
      <c r="B936"/>
    </row>
    <row r="937" spans="2:2" x14ac:dyDescent="0.2">
      <c r="B937"/>
    </row>
    <row r="938" spans="2:2" x14ac:dyDescent="0.2">
      <c r="B938"/>
    </row>
    <row r="939" spans="2:2" x14ac:dyDescent="0.2">
      <c r="B939"/>
    </row>
    <row r="940" spans="2:2" x14ac:dyDescent="0.2">
      <c r="B940"/>
    </row>
    <row r="941" spans="2:2" x14ac:dyDescent="0.2">
      <c r="B941"/>
    </row>
    <row r="942" spans="2:2" x14ac:dyDescent="0.2">
      <c r="B942"/>
    </row>
    <row r="943" spans="2:2" x14ac:dyDescent="0.2">
      <c r="B943"/>
    </row>
    <row r="944" spans="2:2" x14ac:dyDescent="0.2">
      <c r="B944"/>
    </row>
    <row r="945" spans="2:2" x14ac:dyDescent="0.2">
      <c r="B945"/>
    </row>
    <row r="946" spans="2:2" x14ac:dyDescent="0.2">
      <c r="B946"/>
    </row>
    <row r="947" spans="2:2" x14ac:dyDescent="0.2">
      <c r="B947"/>
    </row>
    <row r="948" spans="2:2" x14ac:dyDescent="0.2">
      <c r="B948"/>
    </row>
    <row r="949" spans="2:2" x14ac:dyDescent="0.2">
      <c r="B949"/>
    </row>
    <row r="950" spans="2:2" x14ac:dyDescent="0.2">
      <c r="B950"/>
    </row>
    <row r="951" spans="2:2" x14ac:dyDescent="0.2">
      <c r="B951"/>
    </row>
    <row r="952" spans="2:2" x14ac:dyDescent="0.2">
      <c r="B952"/>
    </row>
    <row r="953" spans="2:2" x14ac:dyDescent="0.2">
      <c r="B953"/>
    </row>
    <row r="954" spans="2:2" x14ac:dyDescent="0.2">
      <c r="B954"/>
    </row>
    <row r="955" spans="2:2" x14ac:dyDescent="0.2">
      <c r="B955"/>
    </row>
    <row r="956" spans="2:2" x14ac:dyDescent="0.2">
      <c r="B956"/>
    </row>
    <row r="957" spans="2:2" x14ac:dyDescent="0.2">
      <c r="B957"/>
    </row>
    <row r="958" spans="2:2" x14ac:dyDescent="0.2">
      <c r="B958"/>
    </row>
    <row r="959" spans="2:2" x14ac:dyDescent="0.2">
      <c r="B959"/>
    </row>
    <row r="960" spans="2:2" x14ac:dyDescent="0.2">
      <c r="B960"/>
    </row>
    <row r="961" spans="2:2" x14ac:dyDescent="0.2">
      <c r="B961"/>
    </row>
    <row r="962" spans="2:2" x14ac:dyDescent="0.2">
      <c r="B962"/>
    </row>
    <row r="963" spans="2:2" x14ac:dyDescent="0.2">
      <c r="B963"/>
    </row>
    <row r="964" spans="2:2" x14ac:dyDescent="0.2">
      <c r="B964"/>
    </row>
    <row r="965" spans="2:2" x14ac:dyDescent="0.2">
      <c r="B965"/>
    </row>
    <row r="966" spans="2:2" x14ac:dyDescent="0.2">
      <c r="B966"/>
    </row>
    <row r="967" spans="2:2" x14ac:dyDescent="0.2">
      <c r="B967"/>
    </row>
    <row r="968" spans="2:2" x14ac:dyDescent="0.2">
      <c r="B968"/>
    </row>
    <row r="969" spans="2:2" x14ac:dyDescent="0.2">
      <c r="B969"/>
    </row>
    <row r="970" spans="2:2" x14ac:dyDescent="0.2">
      <c r="B970"/>
    </row>
    <row r="971" spans="2:2" x14ac:dyDescent="0.2">
      <c r="B971"/>
    </row>
    <row r="972" spans="2:2" x14ac:dyDescent="0.2">
      <c r="B972"/>
    </row>
    <row r="973" spans="2:2" x14ac:dyDescent="0.2">
      <c r="B973"/>
    </row>
    <row r="974" spans="2:2" x14ac:dyDescent="0.2">
      <c r="B974"/>
    </row>
    <row r="975" spans="2:2" x14ac:dyDescent="0.2">
      <c r="B975"/>
    </row>
    <row r="976" spans="2:2" x14ac:dyDescent="0.2">
      <c r="B976"/>
    </row>
    <row r="977" spans="2:2" x14ac:dyDescent="0.2">
      <c r="B977"/>
    </row>
    <row r="978" spans="2:2" x14ac:dyDescent="0.2">
      <c r="B978"/>
    </row>
    <row r="979" spans="2:2" x14ac:dyDescent="0.2">
      <c r="B979"/>
    </row>
    <row r="980" spans="2:2" x14ac:dyDescent="0.2">
      <c r="B980"/>
    </row>
    <row r="981" spans="2:2" x14ac:dyDescent="0.2">
      <c r="B981"/>
    </row>
    <row r="982" spans="2:2" x14ac:dyDescent="0.2">
      <c r="B982"/>
    </row>
    <row r="983" spans="2:2" x14ac:dyDescent="0.2">
      <c r="B983"/>
    </row>
    <row r="984" spans="2:2" x14ac:dyDescent="0.2">
      <c r="B984"/>
    </row>
    <row r="985" spans="2:2" x14ac:dyDescent="0.2">
      <c r="B985"/>
    </row>
    <row r="986" spans="2:2" x14ac:dyDescent="0.2">
      <c r="B986"/>
    </row>
    <row r="987" spans="2:2" x14ac:dyDescent="0.2">
      <c r="B987"/>
    </row>
    <row r="988" spans="2:2" x14ac:dyDescent="0.2">
      <c r="B988"/>
    </row>
    <row r="989" spans="2:2" x14ac:dyDescent="0.2">
      <c r="B989"/>
    </row>
    <row r="990" spans="2:2" x14ac:dyDescent="0.2">
      <c r="B990"/>
    </row>
    <row r="991" spans="2:2" x14ac:dyDescent="0.2">
      <c r="B991"/>
    </row>
    <row r="992" spans="2:2" x14ac:dyDescent="0.2">
      <c r="B992"/>
    </row>
    <row r="993" spans="2:2" x14ac:dyDescent="0.2">
      <c r="B993"/>
    </row>
    <row r="994" spans="2:2" x14ac:dyDescent="0.2">
      <c r="B994"/>
    </row>
    <row r="995" spans="2:2" x14ac:dyDescent="0.2">
      <c r="B995"/>
    </row>
    <row r="996" spans="2:2" x14ac:dyDescent="0.2">
      <c r="B996"/>
    </row>
    <row r="997" spans="2:2" x14ac:dyDescent="0.2">
      <c r="B997"/>
    </row>
    <row r="998" spans="2:2" x14ac:dyDescent="0.2">
      <c r="B998"/>
    </row>
    <row r="999" spans="2:2" x14ac:dyDescent="0.2">
      <c r="B999"/>
    </row>
    <row r="1000" spans="2:2" x14ac:dyDescent="0.2">
      <c r="B1000"/>
    </row>
    <row r="1001" spans="2:2" x14ac:dyDescent="0.2">
      <c r="B1001"/>
    </row>
    <row r="1002" spans="2:2" x14ac:dyDescent="0.2">
      <c r="B1002"/>
    </row>
    <row r="1003" spans="2:2" x14ac:dyDescent="0.2">
      <c r="B1003"/>
    </row>
    <row r="1004" spans="2:2" x14ac:dyDescent="0.2">
      <c r="B1004"/>
    </row>
    <row r="1005" spans="2:2" x14ac:dyDescent="0.2">
      <c r="B1005"/>
    </row>
    <row r="1006" spans="2:2" x14ac:dyDescent="0.2">
      <c r="B1006"/>
    </row>
    <row r="1007" spans="2:2" x14ac:dyDescent="0.2">
      <c r="B1007"/>
    </row>
    <row r="1008" spans="2:2" x14ac:dyDescent="0.2">
      <c r="B1008"/>
    </row>
    <row r="1009" spans="2:2" x14ac:dyDescent="0.2">
      <c r="B1009"/>
    </row>
    <row r="1010" spans="2:2" x14ac:dyDescent="0.2">
      <c r="B1010"/>
    </row>
    <row r="1011" spans="2:2" x14ac:dyDescent="0.2">
      <c r="B1011"/>
    </row>
    <row r="1012" spans="2:2" x14ac:dyDescent="0.2">
      <c r="B1012"/>
    </row>
    <row r="1013" spans="2:2" x14ac:dyDescent="0.2">
      <c r="B1013"/>
    </row>
    <row r="1014" spans="2:2" x14ac:dyDescent="0.2">
      <c r="B1014"/>
    </row>
    <row r="1015" spans="2:2" x14ac:dyDescent="0.2">
      <c r="B1015"/>
    </row>
    <row r="1016" spans="2:2" x14ac:dyDescent="0.2">
      <c r="B1016"/>
    </row>
    <row r="1017" spans="2:2" x14ac:dyDescent="0.2">
      <c r="B1017"/>
    </row>
    <row r="1018" spans="2:2" x14ac:dyDescent="0.2">
      <c r="B1018"/>
    </row>
    <row r="1019" spans="2:2" x14ac:dyDescent="0.2">
      <c r="B1019"/>
    </row>
    <row r="1020" spans="2:2" x14ac:dyDescent="0.2">
      <c r="B1020"/>
    </row>
    <row r="1021" spans="2:2" x14ac:dyDescent="0.2">
      <c r="B1021"/>
    </row>
    <row r="1022" spans="2:2" x14ac:dyDescent="0.2">
      <c r="B1022"/>
    </row>
    <row r="1023" spans="2:2" x14ac:dyDescent="0.2">
      <c r="B1023"/>
    </row>
    <row r="1024" spans="2:2" x14ac:dyDescent="0.2">
      <c r="B1024"/>
    </row>
    <row r="1025" spans="2:2" x14ac:dyDescent="0.2">
      <c r="B1025"/>
    </row>
    <row r="1026" spans="2:2" x14ac:dyDescent="0.2">
      <c r="B1026"/>
    </row>
    <row r="1027" spans="2:2" x14ac:dyDescent="0.2">
      <c r="B1027"/>
    </row>
    <row r="1028" spans="2:2" x14ac:dyDescent="0.2">
      <c r="B1028"/>
    </row>
    <row r="1029" spans="2:2" x14ac:dyDescent="0.2">
      <c r="B1029"/>
    </row>
    <row r="1030" spans="2:2" x14ac:dyDescent="0.2">
      <c r="B1030"/>
    </row>
    <row r="1031" spans="2:2" x14ac:dyDescent="0.2">
      <c r="B1031"/>
    </row>
    <row r="1032" spans="2:2" x14ac:dyDescent="0.2">
      <c r="B1032"/>
    </row>
    <row r="1033" spans="2:2" x14ac:dyDescent="0.2">
      <c r="B1033"/>
    </row>
    <row r="1034" spans="2:2" x14ac:dyDescent="0.2">
      <c r="B1034"/>
    </row>
    <row r="1035" spans="2:2" x14ac:dyDescent="0.2">
      <c r="B1035"/>
    </row>
    <row r="1036" spans="2:2" x14ac:dyDescent="0.2">
      <c r="B1036"/>
    </row>
    <row r="1037" spans="2:2" x14ac:dyDescent="0.2">
      <c r="B1037"/>
    </row>
    <row r="1038" spans="2:2" x14ac:dyDescent="0.2">
      <c r="B1038"/>
    </row>
    <row r="1039" spans="2:2" x14ac:dyDescent="0.2">
      <c r="B1039"/>
    </row>
    <row r="1040" spans="2:2" x14ac:dyDescent="0.2">
      <c r="B1040"/>
    </row>
    <row r="1041" spans="2:2" x14ac:dyDescent="0.2">
      <c r="B1041"/>
    </row>
    <row r="1042" spans="2:2" x14ac:dyDescent="0.2">
      <c r="B1042"/>
    </row>
    <row r="1043" spans="2:2" x14ac:dyDescent="0.2">
      <c r="B1043"/>
    </row>
    <row r="1044" spans="2:2" x14ac:dyDescent="0.2">
      <c r="B1044"/>
    </row>
    <row r="1045" spans="2:2" x14ac:dyDescent="0.2">
      <c r="B1045"/>
    </row>
    <row r="1046" spans="2:2" x14ac:dyDescent="0.2">
      <c r="B1046"/>
    </row>
    <row r="1047" spans="2:2" x14ac:dyDescent="0.2">
      <c r="B1047"/>
    </row>
    <row r="1048" spans="2:2" x14ac:dyDescent="0.2">
      <c r="B1048"/>
    </row>
    <row r="1049" spans="2:2" x14ac:dyDescent="0.2">
      <c r="B1049"/>
    </row>
    <row r="1050" spans="2:2" x14ac:dyDescent="0.2">
      <c r="B1050"/>
    </row>
    <row r="1051" spans="2:2" x14ac:dyDescent="0.2">
      <c r="B1051"/>
    </row>
    <row r="1052" spans="2:2" x14ac:dyDescent="0.2">
      <c r="B1052"/>
    </row>
    <row r="1053" spans="2:2" x14ac:dyDescent="0.2">
      <c r="B1053"/>
    </row>
    <row r="1054" spans="2:2" x14ac:dyDescent="0.2">
      <c r="B1054"/>
    </row>
    <row r="1055" spans="2:2" x14ac:dyDescent="0.2">
      <c r="B1055"/>
    </row>
    <row r="1056" spans="2:2" x14ac:dyDescent="0.2">
      <c r="B1056"/>
    </row>
    <row r="1057" spans="2:2" x14ac:dyDescent="0.2">
      <c r="B1057"/>
    </row>
    <row r="1058" spans="2:2" x14ac:dyDescent="0.2">
      <c r="B1058"/>
    </row>
    <row r="1059" spans="2:2" x14ac:dyDescent="0.2">
      <c r="B1059"/>
    </row>
    <row r="1060" spans="2:2" x14ac:dyDescent="0.2">
      <c r="B1060"/>
    </row>
    <row r="1061" spans="2:2" x14ac:dyDescent="0.2">
      <c r="B1061"/>
    </row>
    <row r="1062" spans="2:2" x14ac:dyDescent="0.2">
      <c r="B1062"/>
    </row>
    <row r="1063" spans="2:2" x14ac:dyDescent="0.2">
      <c r="B1063"/>
    </row>
    <row r="1064" spans="2:2" x14ac:dyDescent="0.2">
      <c r="B1064"/>
    </row>
    <row r="1065" spans="2:2" x14ac:dyDescent="0.2">
      <c r="B1065"/>
    </row>
    <row r="1066" spans="2:2" x14ac:dyDescent="0.2">
      <c r="B1066"/>
    </row>
    <row r="1067" spans="2:2" x14ac:dyDescent="0.2">
      <c r="B1067"/>
    </row>
    <row r="1068" spans="2:2" x14ac:dyDescent="0.2">
      <c r="B1068"/>
    </row>
    <row r="1069" spans="2:2" x14ac:dyDescent="0.2">
      <c r="B1069"/>
    </row>
    <row r="1070" spans="2:2" x14ac:dyDescent="0.2">
      <c r="B1070"/>
    </row>
    <row r="1071" spans="2:2" x14ac:dyDescent="0.2">
      <c r="B1071"/>
    </row>
    <row r="1072" spans="2:2" x14ac:dyDescent="0.2">
      <c r="B1072"/>
    </row>
    <row r="1073" spans="2:2" x14ac:dyDescent="0.2">
      <c r="B1073"/>
    </row>
    <row r="1074" spans="2:2" x14ac:dyDescent="0.2">
      <c r="B1074"/>
    </row>
    <row r="1075" spans="2:2" x14ac:dyDescent="0.2">
      <c r="B1075"/>
    </row>
    <row r="1076" spans="2:2" x14ac:dyDescent="0.2">
      <c r="B1076"/>
    </row>
    <row r="1077" spans="2:2" x14ac:dyDescent="0.2">
      <c r="B1077"/>
    </row>
    <row r="1078" spans="2:2" x14ac:dyDescent="0.2">
      <c r="B1078"/>
    </row>
    <row r="1079" spans="2:2" x14ac:dyDescent="0.2">
      <c r="B1079"/>
    </row>
    <row r="1080" spans="2:2" x14ac:dyDescent="0.2">
      <c r="B1080"/>
    </row>
    <row r="1081" spans="2:2" x14ac:dyDescent="0.2">
      <c r="B1081"/>
    </row>
    <row r="1082" spans="2:2" x14ac:dyDescent="0.2">
      <c r="B1082"/>
    </row>
    <row r="1083" spans="2:2" x14ac:dyDescent="0.2">
      <c r="B1083"/>
    </row>
    <row r="1084" spans="2:2" x14ac:dyDescent="0.2">
      <c r="B1084"/>
    </row>
    <row r="1085" spans="2:2" x14ac:dyDescent="0.2">
      <c r="B1085"/>
    </row>
    <row r="1086" spans="2:2" x14ac:dyDescent="0.2">
      <c r="B1086"/>
    </row>
    <row r="1087" spans="2:2" x14ac:dyDescent="0.2">
      <c r="B1087"/>
    </row>
    <row r="1088" spans="2:2" x14ac:dyDescent="0.2">
      <c r="B1088"/>
    </row>
    <row r="1089" spans="2:2" x14ac:dyDescent="0.2">
      <c r="B1089"/>
    </row>
    <row r="1090" spans="2:2" x14ac:dyDescent="0.2">
      <c r="B1090"/>
    </row>
    <row r="1091" spans="2:2" x14ac:dyDescent="0.2">
      <c r="B1091"/>
    </row>
    <row r="1092" spans="2:2" x14ac:dyDescent="0.2">
      <c r="B1092"/>
    </row>
    <row r="1093" spans="2:2" x14ac:dyDescent="0.2">
      <c r="B1093"/>
    </row>
    <row r="1094" spans="2:2" x14ac:dyDescent="0.2">
      <c r="B1094"/>
    </row>
    <row r="1095" spans="2:2" x14ac:dyDescent="0.2">
      <c r="B1095"/>
    </row>
    <row r="1096" spans="2:2" x14ac:dyDescent="0.2">
      <c r="B1096"/>
    </row>
    <row r="1097" spans="2:2" x14ac:dyDescent="0.2">
      <c r="B1097"/>
    </row>
    <row r="1098" spans="2:2" x14ac:dyDescent="0.2">
      <c r="B1098"/>
    </row>
    <row r="1099" spans="2:2" x14ac:dyDescent="0.2">
      <c r="B1099"/>
    </row>
    <row r="1100" spans="2:2" x14ac:dyDescent="0.2">
      <c r="B1100"/>
    </row>
    <row r="1101" spans="2:2" x14ac:dyDescent="0.2">
      <c r="B1101"/>
    </row>
    <row r="1102" spans="2:2" x14ac:dyDescent="0.2">
      <c r="B1102"/>
    </row>
    <row r="1103" spans="2:2" x14ac:dyDescent="0.2">
      <c r="B1103"/>
    </row>
    <row r="1104" spans="2:2" x14ac:dyDescent="0.2">
      <c r="B1104"/>
    </row>
    <row r="1105" spans="2:2" x14ac:dyDescent="0.2">
      <c r="B1105"/>
    </row>
    <row r="1106" spans="2:2" x14ac:dyDescent="0.2">
      <c r="B1106"/>
    </row>
    <row r="1107" spans="2:2" x14ac:dyDescent="0.2">
      <c r="B1107"/>
    </row>
    <row r="1108" spans="2:2" x14ac:dyDescent="0.2">
      <c r="B1108"/>
    </row>
    <row r="1109" spans="2:2" x14ac:dyDescent="0.2">
      <c r="B1109"/>
    </row>
    <row r="1110" spans="2:2" x14ac:dyDescent="0.2">
      <c r="B1110"/>
    </row>
    <row r="1111" spans="2:2" x14ac:dyDescent="0.2">
      <c r="B1111"/>
    </row>
    <row r="1112" spans="2:2" x14ac:dyDescent="0.2">
      <c r="B1112"/>
    </row>
    <row r="1113" spans="2:2" x14ac:dyDescent="0.2">
      <c r="B1113"/>
    </row>
    <row r="1114" spans="2:2" x14ac:dyDescent="0.2">
      <c r="B1114"/>
    </row>
    <row r="1115" spans="2:2" x14ac:dyDescent="0.2">
      <c r="B1115"/>
    </row>
    <row r="1116" spans="2:2" x14ac:dyDescent="0.2">
      <c r="B1116"/>
    </row>
    <row r="1117" spans="2:2" x14ac:dyDescent="0.2">
      <c r="B1117"/>
    </row>
    <row r="1118" spans="2:2" x14ac:dyDescent="0.2">
      <c r="B1118"/>
    </row>
    <row r="1119" spans="2:2" x14ac:dyDescent="0.2">
      <c r="B1119"/>
    </row>
    <row r="1120" spans="2:2" x14ac:dyDescent="0.2">
      <c r="B1120"/>
    </row>
    <row r="1121" spans="2:2" x14ac:dyDescent="0.2">
      <c r="B1121"/>
    </row>
    <row r="1122" spans="2:2" x14ac:dyDescent="0.2">
      <c r="B1122"/>
    </row>
    <row r="1123" spans="2:2" x14ac:dyDescent="0.2">
      <c r="B1123"/>
    </row>
    <row r="1124" spans="2:2" x14ac:dyDescent="0.2">
      <c r="B1124"/>
    </row>
    <row r="1125" spans="2:2" x14ac:dyDescent="0.2">
      <c r="B1125"/>
    </row>
    <row r="1126" spans="2:2" x14ac:dyDescent="0.2">
      <c r="B1126"/>
    </row>
    <row r="1127" spans="2:2" x14ac:dyDescent="0.2">
      <c r="B1127"/>
    </row>
    <row r="1128" spans="2:2" x14ac:dyDescent="0.2">
      <c r="B1128"/>
    </row>
    <row r="1129" spans="2:2" x14ac:dyDescent="0.2">
      <c r="B1129"/>
    </row>
    <row r="1130" spans="2:2" x14ac:dyDescent="0.2">
      <c r="B1130"/>
    </row>
    <row r="1131" spans="2:2" x14ac:dyDescent="0.2">
      <c r="B1131"/>
    </row>
    <row r="1132" spans="2:2" x14ac:dyDescent="0.2">
      <c r="B1132"/>
    </row>
    <row r="1133" spans="2:2" x14ac:dyDescent="0.2">
      <c r="B1133"/>
    </row>
    <row r="1134" spans="2:2" x14ac:dyDescent="0.2">
      <c r="B1134"/>
    </row>
    <row r="1135" spans="2:2" x14ac:dyDescent="0.2">
      <c r="B1135"/>
    </row>
    <row r="1136" spans="2:2" x14ac:dyDescent="0.2">
      <c r="B1136"/>
    </row>
    <row r="1137" spans="2:2" x14ac:dyDescent="0.2">
      <c r="B1137"/>
    </row>
    <row r="1138" spans="2:2" x14ac:dyDescent="0.2">
      <c r="B1138"/>
    </row>
    <row r="1139" spans="2:2" x14ac:dyDescent="0.2">
      <c r="B1139"/>
    </row>
    <row r="1140" spans="2:2" x14ac:dyDescent="0.2">
      <c r="B1140"/>
    </row>
    <row r="1141" spans="2:2" x14ac:dyDescent="0.2">
      <c r="B1141"/>
    </row>
    <row r="1142" spans="2:2" x14ac:dyDescent="0.2">
      <c r="B1142"/>
    </row>
    <row r="1143" spans="2:2" x14ac:dyDescent="0.2">
      <c r="B1143"/>
    </row>
    <row r="1144" spans="2:2" x14ac:dyDescent="0.2">
      <c r="B1144"/>
    </row>
    <row r="1145" spans="2:2" x14ac:dyDescent="0.2">
      <c r="B1145"/>
    </row>
    <row r="1146" spans="2:2" x14ac:dyDescent="0.2">
      <c r="B1146"/>
    </row>
    <row r="1147" spans="2:2" x14ac:dyDescent="0.2">
      <c r="B1147"/>
    </row>
    <row r="1148" spans="2:2" x14ac:dyDescent="0.2">
      <c r="B1148"/>
    </row>
    <row r="1149" spans="2:2" x14ac:dyDescent="0.2">
      <c r="B1149"/>
    </row>
    <row r="1150" spans="2:2" x14ac:dyDescent="0.2">
      <c r="B1150"/>
    </row>
    <row r="1151" spans="2:2" x14ac:dyDescent="0.2">
      <c r="B1151"/>
    </row>
    <row r="1152" spans="2:2" x14ac:dyDescent="0.2">
      <c r="B1152"/>
    </row>
    <row r="1153" spans="2:2" x14ac:dyDescent="0.2">
      <c r="B1153"/>
    </row>
    <row r="1154" spans="2:2" x14ac:dyDescent="0.2">
      <c r="B1154"/>
    </row>
    <row r="1155" spans="2:2" x14ac:dyDescent="0.2">
      <c r="B1155"/>
    </row>
    <row r="1156" spans="2:2" x14ac:dyDescent="0.2">
      <c r="B1156"/>
    </row>
    <row r="1157" spans="2:2" x14ac:dyDescent="0.2">
      <c r="B1157"/>
    </row>
    <row r="1158" spans="2:2" x14ac:dyDescent="0.2">
      <c r="B1158"/>
    </row>
    <row r="1159" spans="2:2" x14ac:dyDescent="0.2">
      <c r="B1159"/>
    </row>
    <row r="1160" spans="2:2" x14ac:dyDescent="0.2">
      <c r="B1160"/>
    </row>
    <row r="1161" spans="2:2" x14ac:dyDescent="0.2">
      <c r="B1161"/>
    </row>
    <row r="1162" spans="2:2" x14ac:dyDescent="0.2">
      <c r="B1162"/>
    </row>
    <row r="1163" spans="2:2" x14ac:dyDescent="0.2">
      <c r="B1163"/>
    </row>
    <row r="1164" spans="2:2" x14ac:dyDescent="0.2">
      <c r="B1164"/>
    </row>
    <row r="1165" spans="2:2" x14ac:dyDescent="0.2">
      <c r="B1165"/>
    </row>
    <row r="1166" spans="2:2" x14ac:dyDescent="0.2">
      <c r="B1166"/>
    </row>
    <row r="1167" spans="2:2" x14ac:dyDescent="0.2">
      <c r="B1167"/>
    </row>
    <row r="1168" spans="2:2" x14ac:dyDescent="0.2">
      <c r="B1168"/>
    </row>
    <row r="1169" spans="2:2" x14ac:dyDescent="0.2">
      <c r="B1169"/>
    </row>
    <row r="1170" spans="2:2" x14ac:dyDescent="0.2">
      <c r="B1170"/>
    </row>
    <row r="1171" spans="2:2" x14ac:dyDescent="0.2">
      <c r="B1171"/>
    </row>
    <row r="1172" spans="2:2" x14ac:dyDescent="0.2">
      <c r="B1172"/>
    </row>
    <row r="1173" spans="2:2" x14ac:dyDescent="0.2">
      <c r="B1173"/>
    </row>
    <row r="1174" spans="2:2" x14ac:dyDescent="0.2">
      <c r="B1174"/>
    </row>
    <row r="1175" spans="2:2" x14ac:dyDescent="0.2">
      <c r="B1175"/>
    </row>
    <row r="1176" spans="2:2" x14ac:dyDescent="0.2">
      <c r="B1176"/>
    </row>
    <row r="1177" spans="2:2" x14ac:dyDescent="0.2">
      <c r="B1177"/>
    </row>
    <row r="1178" spans="2:2" x14ac:dyDescent="0.2">
      <c r="B1178"/>
    </row>
    <row r="1179" spans="2:2" x14ac:dyDescent="0.2">
      <c r="B1179"/>
    </row>
    <row r="1180" spans="2:2" x14ac:dyDescent="0.2">
      <c r="B1180"/>
    </row>
  </sheetData>
  <sheetProtection selectLockedCells="1" selectUnlockedCells="1"/>
  <mergeCells count="9">
    <mergeCell ref="A5:M5"/>
    <mergeCell ref="A6:L6"/>
    <mergeCell ref="A8:A9"/>
    <mergeCell ref="C8:F8"/>
    <mergeCell ref="G8:G9"/>
    <mergeCell ref="H8:H9"/>
    <mergeCell ref="I8:I9"/>
    <mergeCell ref="J8:J9"/>
    <mergeCell ref="K8:K9"/>
  </mergeCells>
  <phoneticPr fontId="13" type="noConversion"/>
  <pageMargins left="0.25" right="0.25" top="0.75" bottom="0.75" header="0.51180555555555551" footer="0.51180555555555551"/>
  <pageSetup paperSize="9" scale="26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2026-07-02T06:36:26Z</cp:lastPrinted>
  <dcterms:modified xsi:type="dcterms:W3CDTF">2026-07-02T06:47:30Z</dcterms:modified>
</cp:coreProperties>
</file>